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5576" windowHeight="12504" activeTab="1"/>
  </bookViews>
  <sheets>
    <sheet name="Aongatete" sheetId="1" r:id="rId1"/>
    <sheet name="EPR_LRR" sheetId="2" r:id="rId2"/>
  </sheets>
  <definedNames>
    <definedName name="_xlnm.Database">Aongatete!$A$1:$M$101</definedName>
  </definedNames>
  <calcPr calcId="144525"/>
</workbook>
</file>

<file path=xl/calcChain.xml><?xml version="1.0" encoding="utf-8"?>
<calcChain xmlns="http://schemas.openxmlformats.org/spreadsheetml/2006/main">
  <c r="W2" i="1" l="1"/>
  <c r="V2" i="1"/>
  <c r="U2" i="1"/>
  <c r="T2" i="1"/>
  <c r="S2" i="1"/>
  <c r="R2" i="1"/>
  <c r="Q2" i="1"/>
  <c r="P2" i="1"/>
  <c r="O2" i="1"/>
  <c r="N2" i="1"/>
</calcChain>
</file>

<file path=xl/sharedStrings.xml><?xml version="1.0" encoding="utf-8"?>
<sst xmlns="http://schemas.openxmlformats.org/spreadsheetml/2006/main" count="190" uniqueCount="24">
  <si>
    <t>OBJECTID</t>
  </si>
  <si>
    <t>TransectId</t>
  </si>
  <si>
    <t>Aongatete</t>
  </si>
  <si>
    <t xml:space="preserve">   NSM</t>
  </si>
  <si>
    <t>STD Error</t>
  </si>
  <si>
    <t xml:space="preserve">            Area</t>
  </si>
  <si>
    <t xml:space="preserve">      TCD</t>
  </si>
  <si>
    <t xml:space="preserve">     EPR</t>
  </si>
  <si>
    <t xml:space="preserve">       ECI</t>
  </si>
  <si>
    <t xml:space="preserve">     SCE</t>
  </si>
  <si>
    <t xml:space="preserve">    LMS</t>
  </si>
  <si>
    <t xml:space="preserve">    LRR</t>
  </si>
  <si>
    <t xml:space="preserve">    LR2</t>
  </si>
  <si>
    <t xml:space="preserve">    LSE</t>
  </si>
  <si>
    <t xml:space="preserve">   LCI95</t>
  </si>
  <si>
    <t>EPR_Min</t>
  </si>
  <si>
    <t>EPR_Max</t>
  </si>
  <si>
    <t>EPR_Mode</t>
  </si>
  <si>
    <t>EPR_Average</t>
  </si>
  <si>
    <t>LRR_Min</t>
  </si>
  <si>
    <t>LRR_Max</t>
  </si>
  <si>
    <t>LRR_Mode</t>
  </si>
  <si>
    <t>LRR_Average</t>
  </si>
  <si>
    <t>LRR_STD Error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</si>
</sst>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1" fontId="0" fillId="0" borderId="0" xfId="0" applyNumberFormat="1"/>
    <xf numFmtId="2" fontId="0" fillId="0" borderId="0" xfId="0" applyNumberFormat="1"/>
    <xf numFmtId="1" fontId="0" fillId="0" borderId="0" xfId="0" applyNumberFormat="1" applyFont="1"/>
    <xf numFmtId="164" fontId="0" fillId="0" borderId="0" xfId="0" applyNumberFormat="1" applyFont="1"/>
    <xf numFmtId="2" fontId="0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1"/>
  <sheetViews>
    <sheetView workbookViewId="0">
      <selection sqref="A1:J1048576"/>
    </sheetView>
  </sheetViews>
  <sheetFormatPr defaultRowHeight="14.4" x14ac:dyDescent="0.3"/>
  <cols>
    <col min="1" max="2" width="9.6640625" style="1" customWidth="1"/>
    <col min="3" max="3" width="11.5546875" style="1" customWidth="1"/>
    <col min="4" max="4" width="7.5546875" style="2" bestFit="1" customWidth="1"/>
    <col min="5" max="5" width="6.33203125" style="2" customWidth="1"/>
    <col min="6" max="6" width="5.33203125" style="2" customWidth="1"/>
    <col min="7" max="7" width="6.5546875" style="2" customWidth="1"/>
    <col min="8" max="8" width="6.33203125" style="2" bestFit="1" customWidth="1"/>
    <col min="9" max="11" width="6.33203125" style="2" customWidth="1"/>
    <col min="12" max="12" width="5.109375" style="2" customWidth="1"/>
    <col min="13" max="13" width="7.88671875" style="2" customWidth="1"/>
    <col min="14" max="14" width="12.6640625" style="2" bestFit="1" customWidth="1"/>
    <col min="16" max="16" width="13.88671875" customWidth="1"/>
    <col min="17" max="17" width="12.33203125" customWidth="1"/>
    <col min="18" max="18" width="12.109375" customWidth="1"/>
    <col min="21" max="21" width="11.44140625" customWidth="1"/>
  </cols>
  <sheetData>
    <row r="1" spans="1:23" s="4" customFormat="1" ht="15" x14ac:dyDescent="0.25">
      <c r="A1" s="3" t="s">
        <v>0</v>
      </c>
      <c r="B1" s="3" t="s">
        <v>1</v>
      </c>
      <c r="C1" s="4" t="s">
        <v>5</v>
      </c>
      <c r="D1" s="5" t="s">
        <v>6</v>
      </c>
      <c r="E1" s="5" t="s">
        <v>7</v>
      </c>
      <c r="F1" s="5" t="s">
        <v>8</v>
      </c>
      <c r="G1" s="5" t="s">
        <v>9</v>
      </c>
      <c r="H1" s="5" t="s">
        <v>3</v>
      </c>
      <c r="I1" s="5" t="s">
        <v>10</v>
      </c>
      <c r="J1" s="5" t="s">
        <v>11</v>
      </c>
      <c r="K1" s="5" t="s">
        <v>12</v>
      </c>
      <c r="L1" s="5" t="s">
        <v>13</v>
      </c>
      <c r="M1" s="5" t="s">
        <v>14</v>
      </c>
      <c r="N1" s="4" t="s">
        <v>15</v>
      </c>
      <c r="O1" s="4" t="s">
        <v>16</v>
      </c>
      <c r="P1" s="4" t="s">
        <v>17</v>
      </c>
      <c r="Q1" s="4" t="s">
        <v>18</v>
      </c>
      <c r="R1" s="4" t="s">
        <v>4</v>
      </c>
      <c r="S1" s="4" t="s">
        <v>19</v>
      </c>
      <c r="T1" s="4" t="s">
        <v>20</v>
      </c>
      <c r="U1" s="4" t="s">
        <v>21</v>
      </c>
      <c r="V1" s="4" t="s">
        <v>22</v>
      </c>
      <c r="W1" s="4" t="s">
        <v>23</v>
      </c>
    </row>
    <row r="2" spans="1:23" ht="15" x14ac:dyDescent="0.25">
      <c r="A2" s="1">
        <v>1</v>
      </c>
      <c r="B2" s="1">
        <v>1</v>
      </c>
      <c r="C2" s="1" t="s">
        <v>2</v>
      </c>
      <c r="D2" s="2">
        <v>0</v>
      </c>
      <c r="E2" s="2">
        <v>0.02</v>
      </c>
      <c r="F2" s="2">
        <v>3.5999999999999997E-2</v>
      </c>
      <c r="G2" s="2">
        <v>0.92</v>
      </c>
      <c r="H2" s="2">
        <v>0.92</v>
      </c>
      <c r="I2" s="2">
        <v>0.02</v>
      </c>
      <c r="N2" s="2">
        <f>MIN(E3:E5,E8:E24,E27:E28,E32,E34:E37,E40,E42:E50,E59:E67,E72:E79,E81:E82,E84:E85,E87:E88,E94:E95)</f>
        <v>-0.18</v>
      </c>
      <c r="O2" s="2">
        <f>MAX(E3:E5,E8:E24,E27:E28,E32,E34:E37,E40,E42:E50,E59:E67,E72:E79,E81:E82,E84:E85,E87:E88,E94:E95)</f>
        <v>0.04</v>
      </c>
      <c r="P2" s="2">
        <f>_xlfn.MODE.MULT(E3:E5,E8:E24,E27:E28,E32,E34:E37,E40,E42:E50,E59:E67,E72:E79,E81:E82,E84:E85,E87:E88,E94:E95)</f>
        <v>-7.0000000000000007E-2</v>
      </c>
      <c r="Q2" s="2">
        <f>AVERAGE(E3:E5,E8:E24,E27:E28,E32,E34:E37,E40,E42:E50,E59:E67,E72:E79,E81:E82,E84:E85,E87:E88,E94:E95)</f>
        <v>-5.7419354838709677E-2</v>
      </c>
      <c r="R2" s="2">
        <f>_xlfn.STDEV.P(E3:E5,E8:E24,E27:E28,E32,E34:E37,E40,E42:E50,E59:E67,E72:E79,E81:E82,E84:E85,E87:E88,E94:E95)/SQRT(62)</f>
        <v>5.0847934108228547E-3</v>
      </c>
      <c r="S2" s="2">
        <f>MIN(J3:J5,J8:J24,J27:J28,J32,J34:J37,J40,J42:J50,J59:J67,J72:J79,J81:J82,J84:J85,J87:J88,J94:J95)</f>
        <v>-0.18</v>
      </c>
      <c r="T2" s="2">
        <f>MAX(J3:J5,J8:J24,J27:J28,J32,J34:J37,J40,J42:J50,J59:J67,J72:J79,J81:J82,J84:J85,J87:J88,J94:J95)</f>
        <v>0.05</v>
      </c>
      <c r="U2" s="2">
        <f>_xlfn.MODE.MULT(J3:J5,J8:J24,J27:J28,J32,J34:J37,J40,J42:J50,J59:J67,J72:J79,J81:J82,J84:J85,J87:J88,J94:J95)</f>
        <v>-7.0000000000000007E-2</v>
      </c>
      <c r="V2" s="2">
        <f>AVERAGE(J3:J5,J8:J24,J27:J28,J32,J34:J37,J40,J42:J50,J59:J67,J72:J79,J81:J82,J84:J85,J87:J88,J94:J95)</f>
        <v>-5.4193548387096793E-2</v>
      </c>
      <c r="W2" s="2">
        <f>_xlfn.STDEV.P(J3:J5,J8:J24,J27:J28,J32,J34:J37,J40,J42:J50,J59:J67,J72:J79,J81:J82,J84:J85,J87:J88,J94:J95)/SQRT(62)</f>
        <v>5.263842002501927E-3</v>
      </c>
    </row>
    <row r="3" spans="1:23" ht="15" x14ac:dyDescent="0.25">
      <c r="A3" s="1">
        <v>2</v>
      </c>
      <c r="B3" s="1">
        <v>2</v>
      </c>
      <c r="C3" s="1" t="s">
        <v>2</v>
      </c>
      <c r="D3" s="2">
        <v>10</v>
      </c>
      <c r="E3" s="2">
        <v>-0.11</v>
      </c>
      <c r="F3" s="2">
        <v>2.1000000000000001E-2</v>
      </c>
      <c r="G3" s="2">
        <v>7.93</v>
      </c>
      <c r="H3" s="2">
        <v>-7.63</v>
      </c>
      <c r="I3" s="2">
        <v>-0.11</v>
      </c>
      <c r="J3" s="2">
        <v>-0.1</v>
      </c>
      <c r="K3" s="2">
        <v>0.63</v>
      </c>
      <c r="L3" s="2">
        <v>3.85</v>
      </c>
      <c r="M3" s="2">
        <v>1.014</v>
      </c>
    </row>
    <row r="4" spans="1:23" ht="15" x14ac:dyDescent="0.25">
      <c r="A4" s="1">
        <v>3</v>
      </c>
      <c r="B4" s="1">
        <v>3</v>
      </c>
      <c r="C4" s="1" t="s">
        <v>2</v>
      </c>
      <c r="D4" s="2">
        <v>20</v>
      </c>
      <c r="E4" s="2">
        <v>-0.12</v>
      </c>
      <c r="F4" s="2">
        <v>2.1000000000000001E-2</v>
      </c>
      <c r="G4" s="2">
        <v>7.86</v>
      </c>
      <c r="H4" s="2">
        <v>-7.86</v>
      </c>
      <c r="I4" s="2">
        <v>-0.12</v>
      </c>
      <c r="J4" s="2">
        <v>-0.11</v>
      </c>
      <c r="K4" s="2">
        <v>0.79</v>
      </c>
      <c r="L4" s="2">
        <v>2.72</v>
      </c>
      <c r="M4" s="2">
        <v>0.71699999999999997</v>
      </c>
    </row>
    <row r="5" spans="1:23" ht="15" x14ac:dyDescent="0.25">
      <c r="A5" s="1">
        <v>4</v>
      </c>
      <c r="B5" s="1">
        <v>4</v>
      </c>
      <c r="C5" s="1" t="s">
        <v>2</v>
      </c>
      <c r="D5" s="2">
        <v>30</v>
      </c>
      <c r="E5" s="2">
        <v>-0.11</v>
      </c>
      <c r="F5" s="2">
        <v>2.1000000000000001E-2</v>
      </c>
      <c r="G5" s="2">
        <v>7.56</v>
      </c>
      <c r="H5" s="2">
        <v>-7.56</v>
      </c>
      <c r="I5" s="2">
        <v>-0.11</v>
      </c>
      <c r="J5" s="2">
        <v>-0.11</v>
      </c>
      <c r="K5" s="2">
        <v>0.79</v>
      </c>
      <c r="L5" s="2">
        <v>2.63</v>
      </c>
      <c r="M5" s="2">
        <v>0.69199999999999995</v>
      </c>
      <c r="Q5" s="2"/>
      <c r="R5" s="2"/>
    </row>
    <row r="6" spans="1:23" ht="15" x14ac:dyDescent="0.25">
      <c r="A6" s="1">
        <v>5</v>
      </c>
      <c r="B6" s="1">
        <v>5</v>
      </c>
      <c r="C6" s="1" t="s">
        <v>2</v>
      </c>
      <c r="D6" s="2">
        <v>40</v>
      </c>
      <c r="E6" s="2">
        <v>-0.31</v>
      </c>
      <c r="F6" s="2">
        <v>0.05</v>
      </c>
      <c r="G6" s="2">
        <v>8.7799999999999994</v>
      </c>
      <c r="H6" s="2">
        <v>-8.7799999999999994</v>
      </c>
      <c r="I6" s="2">
        <v>-0.31</v>
      </c>
      <c r="Q6" s="2"/>
      <c r="R6" s="2"/>
    </row>
    <row r="7" spans="1:23" ht="15" x14ac:dyDescent="0.25">
      <c r="A7" s="1">
        <v>6</v>
      </c>
      <c r="B7" s="1">
        <v>6</v>
      </c>
      <c r="C7" s="1" t="s">
        <v>2</v>
      </c>
      <c r="D7" s="2">
        <v>50</v>
      </c>
      <c r="E7" s="2">
        <v>-0.28999999999999998</v>
      </c>
      <c r="F7" s="2">
        <v>0.05</v>
      </c>
      <c r="G7" s="2">
        <v>8.19</v>
      </c>
      <c r="H7" s="2">
        <v>-8.19</v>
      </c>
      <c r="I7" s="2">
        <v>-0.28999999999999998</v>
      </c>
      <c r="Q7" s="2"/>
      <c r="R7" s="2"/>
    </row>
    <row r="8" spans="1:23" ht="15" x14ac:dyDescent="0.25">
      <c r="A8" s="1">
        <v>7</v>
      </c>
      <c r="B8" s="1">
        <v>7</v>
      </c>
      <c r="C8" s="1" t="s">
        <v>2</v>
      </c>
      <c r="D8" s="2">
        <v>60</v>
      </c>
      <c r="E8" s="2">
        <v>-0.05</v>
      </c>
      <c r="F8" s="2">
        <v>2.1000000000000001E-2</v>
      </c>
      <c r="G8" s="2">
        <v>6.67</v>
      </c>
      <c r="H8" s="2">
        <v>-3.3</v>
      </c>
      <c r="I8" s="2">
        <v>-0.05</v>
      </c>
      <c r="J8" s="2">
        <v>-0.04</v>
      </c>
      <c r="K8" s="2">
        <v>0.17</v>
      </c>
      <c r="L8" s="2">
        <v>4.3</v>
      </c>
      <c r="M8" s="2">
        <v>1.133</v>
      </c>
    </row>
    <row r="9" spans="1:23" ht="15" x14ac:dyDescent="0.25">
      <c r="A9" s="1">
        <v>8</v>
      </c>
      <c r="B9" s="1">
        <v>8</v>
      </c>
      <c r="C9" s="1" t="s">
        <v>2</v>
      </c>
      <c r="D9" s="2">
        <v>70</v>
      </c>
      <c r="E9" s="2">
        <v>-0.05</v>
      </c>
      <c r="F9" s="2">
        <v>2.1000000000000001E-2</v>
      </c>
      <c r="G9" s="2">
        <v>4.97</v>
      </c>
      <c r="H9" s="2">
        <v>-3.15</v>
      </c>
      <c r="I9" s="2">
        <v>-0.05</v>
      </c>
      <c r="J9" s="2">
        <v>-0.04</v>
      </c>
      <c r="K9" s="2">
        <v>0.3</v>
      </c>
      <c r="L9" s="2">
        <v>2.97</v>
      </c>
      <c r="M9" s="2">
        <v>0.78200000000000003</v>
      </c>
    </row>
    <row r="10" spans="1:23" ht="15" x14ac:dyDescent="0.25">
      <c r="A10" s="1">
        <v>9</v>
      </c>
      <c r="B10" s="1">
        <v>9</v>
      </c>
      <c r="C10" s="1" t="s">
        <v>2</v>
      </c>
      <c r="D10" s="2">
        <v>80</v>
      </c>
      <c r="E10" s="2">
        <v>-0.06</v>
      </c>
      <c r="F10" s="2">
        <v>2.1000000000000001E-2</v>
      </c>
      <c r="G10" s="2">
        <v>6.48</v>
      </c>
      <c r="H10" s="2">
        <v>-3.79</v>
      </c>
      <c r="I10" s="2">
        <v>-0.05</v>
      </c>
      <c r="J10" s="2">
        <v>-0.05</v>
      </c>
      <c r="K10" s="2">
        <v>0.25</v>
      </c>
      <c r="L10" s="2">
        <v>3.98</v>
      </c>
      <c r="M10" s="2">
        <v>1.048</v>
      </c>
    </row>
    <row r="11" spans="1:23" ht="15" x14ac:dyDescent="0.25">
      <c r="A11" s="1">
        <v>10</v>
      </c>
      <c r="B11" s="1">
        <v>10</v>
      </c>
      <c r="C11" s="1" t="s">
        <v>2</v>
      </c>
      <c r="D11" s="2">
        <v>90</v>
      </c>
      <c r="E11" s="2">
        <v>-7.0000000000000007E-2</v>
      </c>
      <c r="F11" s="2">
        <v>2.1000000000000001E-2</v>
      </c>
      <c r="G11" s="2">
        <v>8.3699999999999992</v>
      </c>
      <c r="H11" s="2">
        <v>-4.62</v>
      </c>
      <c r="I11" s="2">
        <v>-7.0000000000000007E-2</v>
      </c>
      <c r="J11" s="2">
        <v>-0.06</v>
      </c>
      <c r="K11" s="2">
        <v>0.22</v>
      </c>
      <c r="L11" s="2">
        <v>5.23</v>
      </c>
      <c r="M11" s="2">
        <v>1.3779999999999999</v>
      </c>
    </row>
    <row r="12" spans="1:23" ht="15" x14ac:dyDescent="0.25">
      <c r="A12" s="1">
        <v>11</v>
      </c>
      <c r="B12" s="1">
        <v>11</v>
      </c>
      <c r="C12" s="1" t="s">
        <v>2</v>
      </c>
      <c r="D12" s="2">
        <v>100</v>
      </c>
      <c r="E12" s="2">
        <v>-0.04</v>
      </c>
      <c r="F12" s="2">
        <v>2.1000000000000001E-2</v>
      </c>
      <c r="G12" s="2">
        <v>5.9</v>
      </c>
      <c r="H12" s="2">
        <v>-3.03</v>
      </c>
      <c r="I12" s="2">
        <v>-0.04</v>
      </c>
      <c r="J12" s="2">
        <v>-0.04</v>
      </c>
      <c r="K12" s="2">
        <v>0.19</v>
      </c>
      <c r="L12" s="2">
        <v>3.76</v>
      </c>
      <c r="M12" s="2">
        <v>0.99199999999999999</v>
      </c>
    </row>
    <row r="13" spans="1:23" ht="15" x14ac:dyDescent="0.25">
      <c r="A13" s="1">
        <v>12</v>
      </c>
      <c r="B13" s="1">
        <v>12</v>
      </c>
      <c r="C13" s="1" t="s">
        <v>2</v>
      </c>
      <c r="D13" s="2">
        <v>110</v>
      </c>
      <c r="E13" s="2">
        <v>-7.0000000000000007E-2</v>
      </c>
      <c r="F13" s="2">
        <v>2.1000000000000001E-2</v>
      </c>
      <c r="G13" s="2">
        <v>5.43</v>
      </c>
      <c r="H13" s="2">
        <v>-4.8899999999999997</v>
      </c>
      <c r="I13" s="2">
        <v>-7.0000000000000007E-2</v>
      </c>
      <c r="J13" s="2">
        <v>-7.0000000000000007E-2</v>
      </c>
      <c r="K13" s="2">
        <v>0.57999999999999996</v>
      </c>
      <c r="L13" s="2">
        <v>2.75</v>
      </c>
      <c r="M13" s="2">
        <v>0.72399999999999998</v>
      </c>
    </row>
    <row r="14" spans="1:23" ht="15" x14ac:dyDescent="0.25">
      <c r="A14" s="1">
        <v>13</v>
      </c>
      <c r="B14" s="1">
        <v>13</v>
      </c>
      <c r="C14" s="1" t="s">
        <v>2</v>
      </c>
      <c r="D14" s="2">
        <v>138.55000000000001</v>
      </c>
      <c r="E14" s="2">
        <v>-7.0000000000000007E-2</v>
      </c>
      <c r="F14" s="2">
        <v>2.1000000000000001E-2</v>
      </c>
      <c r="G14" s="2">
        <v>5.49</v>
      </c>
      <c r="H14" s="2">
        <v>-4.9400000000000004</v>
      </c>
      <c r="I14" s="2">
        <v>-7.0000000000000007E-2</v>
      </c>
      <c r="J14" s="2">
        <v>-7.0000000000000007E-2</v>
      </c>
      <c r="K14" s="2">
        <v>0.57999999999999996</v>
      </c>
      <c r="L14" s="2">
        <v>2.78</v>
      </c>
      <c r="M14" s="2">
        <v>0.73299999999999998</v>
      </c>
    </row>
    <row r="15" spans="1:23" ht="15" x14ac:dyDescent="0.25">
      <c r="A15" s="1">
        <v>14</v>
      </c>
      <c r="B15" s="1">
        <v>14</v>
      </c>
      <c r="C15" s="1" t="s">
        <v>2</v>
      </c>
      <c r="D15" s="2">
        <v>148.55000000000001</v>
      </c>
      <c r="E15" s="2">
        <v>-0.01</v>
      </c>
      <c r="F15" s="2">
        <v>2.1000000000000001E-2</v>
      </c>
      <c r="G15" s="2">
        <v>2</v>
      </c>
      <c r="H15" s="2">
        <v>-0.94</v>
      </c>
      <c r="I15" s="2">
        <v>-0.02</v>
      </c>
      <c r="J15" s="2">
        <v>-0.01</v>
      </c>
      <c r="K15" s="2">
        <v>0.15</v>
      </c>
      <c r="L15" s="2">
        <v>1.31</v>
      </c>
      <c r="M15" s="2">
        <v>0.34399999999999997</v>
      </c>
    </row>
    <row r="16" spans="1:23" ht="15" x14ac:dyDescent="0.25">
      <c r="A16" s="1">
        <v>15</v>
      </c>
      <c r="B16" s="1">
        <v>15</v>
      </c>
      <c r="C16" s="1" t="s">
        <v>2</v>
      </c>
      <c r="D16" s="2">
        <v>158.55000000000001</v>
      </c>
      <c r="E16" s="2">
        <v>-0.03</v>
      </c>
      <c r="F16" s="2">
        <v>2.1000000000000001E-2</v>
      </c>
      <c r="G16" s="2">
        <v>5.46</v>
      </c>
      <c r="H16" s="2">
        <v>-1.87</v>
      </c>
      <c r="I16" s="2">
        <v>-0.02</v>
      </c>
      <c r="J16" s="2">
        <v>-0.02</v>
      </c>
      <c r="K16" s="2">
        <v>0.06</v>
      </c>
      <c r="L16" s="2">
        <v>3.8</v>
      </c>
      <c r="M16" s="2">
        <v>1.002</v>
      </c>
    </row>
    <row r="17" spans="1:13" ht="15" x14ac:dyDescent="0.25">
      <c r="A17" s="1">
        <v>16</v>
      </c>
      <c r="B17" s="1">
        <v>16</v>
      </c>
      <c r="C17" s="1" t="s">
        <v>2</v>
      </c>
      <c r="D17" s="2">
        <v>168.55</v>
      </c>
      <c r="E17" s="2">
        <v>0</v>
      </c>
      <c r="F17" s="2">
        <v>2.1000000000000001E-2</v>
      </c>
      <c r="G17" s="2">
        <v>3.93</v>
      </c>
      <c r="H17" s="2">
        <v>-0.23</v>
      </c>
      <c r="I17" s="2">
        <v>0</v>
      </c>
      <c r="J17" s="2">
        <v>0</v>
      </c>
      <c r="K17" s="2">
        <v>0</v>
      </c>
      <c r="L17" s="2">
        <v>3.12</v>
      </c>
      <c r="M17" s="2">
        <v>0.82099999999999995</v>
      </c>
    </row>
    <row r="18" spans="1:13" ht="15" x14ac:dyDescent="0.25">
      <c r="A18" s="1">
        <v>17</v>
      </c>
      <c r="B18" s="1">
        <v>17</v>
      </c>
      <c r="C18" s="1" t="s">
        <v>2</v>
      </c>
      <c r="D18" s="2">
        <v>178.55</v>
      </c>
      <c r="E18" s="2">
        <v>0</v>
      </c>
      <c r="F18" s="2">
        <v>2.1000000000000001E-2</v>
      </c>
      <c r="G18" s="2">
        <v>2.2200000000000002</v>
      </c>
      <c r="H18" s="2">
        <v>-0.03</v>
      </c>
      <c r="I18" s="2">
        <v>0</v>
      </c>
      <c r="J18" s="2">
        <v>0</v>
      </c>
      <c r="K18" s="2">
        <v>0.01</v>
      </c>
      <c r="L18" s="2">
        <v>1.79</v>
      </c>
      <c r="M18" s="2">
        <v>0.47299999999999998</v>
      </c>
    </row>
    <row r="19" spans="1:13" ht="15" x14ac:dyDescent="0.25">
      <c r="A19" s="1">
        <v>18</v>
      </c>
      <c r="B19" s="1">
        <v>18</v>
      </c>
      <c r="C19" s="1" t="s">
        <v>2</v>
      </c>
      <c r="D19" s="2">
        <v>188.55</v>
      </c>
      <c r="E19" s="2">
        <v>0</v>
      </c>
      <c r="F19" s="2">
        <v>2.1000000000000001E-2</v>
      </c>
      <c r="G19" s="2">
        <v>2.76</v>
      </c>
      <c r="H19" s="2">
        <v>-0.21</v>
      </c>
      <c r="I19" s="2">
        <v>0</v>
      </c>
      <c r="J19" s="2">
        <v>0</v>
      </c>
      <c r="K19" s="2">
        <v>0</v>
      </c>
      <c r="L19" s="2">
        <v>2.17</v>
      </c>
      <c r="M19" s="2">
        <v>0.57199999999999995</v>
      </c>
    </row>
    <row r="20" spans="1:13" ht="15" x14ac:dyDescent="0.25">
      <c r="A20" s="1">
        <v>19</v>
      </c>
      <c r="B20" s="1">
        <v>19</v>
      </c>
      <c r="C20" s="1" t="s">
        <v>2</v>
      </c>
      <c r="D20" s="2">
        <v>198.55</v>
      </c>
      <c r="E20" s="2">
        <v>0</v>
      </c>
      <c r="F20" s="2">
        <v>2.1000000000000001E-2</v>
      </c>
      <c r="G20" s="2">
        <v>4.57</v>
      </c>
      <c r="H20" s="2">
        <v>0</v>
      </c>
      <c r="I20" s="2">
        <v>0</v>
      </c>
      <c r="J20" s="2">
        <v>0.01</v>
      </c>
      <c r="K20" s="2">
        <v>0.01</v>
      </c>
      <c r="L20" s="2">
        <v>3.72</v>
      </c>
      <c r="M20" s="2">
        <v>0.97899999999999998</v>
      </c>
    </row>
    <row r="21" spans="1:13" ht="15" x14ac:dyDescent="0.25">
      <c r="A21" s="1">
        <v>20</v>
      </c>
      <c r="B21" s="1">
        <v>20</v>
      </c>
      <c r="C21" s="1" t="s">
        <v>2</v>
      </c>
      <c r="D21" s="2">
        <v>208.55</v>
      </c>
      <c r="E21" s="2">
        <v>0</v>
      </c>
      <c r="F21" s="2">
        <v>2.1000000000000001E-2</v>
      </c>
      <c r="G21" s="2">
        <v>4.8</v>
      </c>
      <c r="H21" s="2">
        <v>0</v>
      </c>
      <c r="I21" s="2">
        <v>0</v>
      </c>
      <c r="J21" s="2">
        <v>0.01</v>
      </c>
      <c r="K21" s="2">
        <v>0.01</v>
      </c>
      <c r="L21" s="2">
        <v>3.9</v>
      </c>
      <c r="M21" s="2">
        <v>1.028</v>
      </c>
    </row>
    <row r="22" spans="1:13" x14ac:dyDescent="0.3">
      <c r="A22" s="1">
        <v>21</v>
      </c>
      <c r="B22" s="1">
        <v>21</v>
      </c>
      <c r="C22" s="1" t="s">
        <v>2</v>
      </c>
      <c r="D22" s="2">
        <v>218.55</v>
      </c>
      <c r="E22" s="2">
        <v>0</v>
      </c>
      <c r="F22" s="2">
        <v>2.1000000000000001E-2</v>
      </c>
      <c r="G22" s="2">
        <v>4.0599999999999996</v>
      </c>
      <c r="H22" s="2">
        <v>0</v>
      </c>
      <c r="I22" s="2">
        <v>0</v>
      </c>
      <c r="J22" s="2">
        <v>0.01</v>
      </c>
      <c r="K22" s="2">
        <v>0.01</v>
      </c>
      <c r="L22" s="2">
        <v>3.3</v>
      </c>
      <c r="M22" s="2">
        <v>0.87</v>
      </c>
    </row>
    <row r="23" spans="1:13" x14ac:dyDescent="0.3">
      <c r="A23" s="1">
        <v>22</v>
      </c>
      <c r="B23" s="1">
        <v>22</v>
      </c>
      <c r="C23" s="1" t="s">
        <v>2</v>
      </c>
      <c r="D23" s="2">
        <v>228.55</v>
      </c>
      <c r="E23" s="2">
        <v>0</v>
      </c>
      <c r="F23" s="2">
        <v>2.1000000000000001E-2</v>
      </c>
      <c r="G23" s="2">
        <v>1.66</v>
      </c>
      <c r="H23" s="2">
        <v>0</v>
      </c>
      <c r="I23" s="2">
        <v>0</v>
      </c>
      <c r="J23" s="2">
        <v>0</v>
      </c>
      <c r="K23" s="2">
        <v>0.01</v>
      </c>
      <c r="L23" s="2">
        <v>1.35</v>
      </c>
      <c r="M23" s="2">
        <v>0.35599999999999998</v>
      </c>
    </row>
    <row r="24" spans="1:13" x14ac:dyDescent="0.3">
      <c r="A24" s="1">
        <v>23</v>
      </c>
      <c r="B24" s="1">
        <v>23</v>
      </c>
      <c r="C24" s="1" t="s">
        <v>2</v>
      </c>
      <c r="D24" s="2">
        <v>238.55</v>
      </c>
      <c r="E24" s="2">
        <v>0</v>
      </c>
      <c r="F24" s="2">
        <v>2.1000000000000001E-2</v>
      </c>
      <c r="G24" s="2">
        <v>0.89</v>
      </c>
      <c r="H24" s="2">
        <v>0</v>
      </c>
      <c r="I24" s="2">
        <v>0</v>
      </c>
      <c r="J24" s="2">
        <v>0</v>
      </c>
      <c r="K24" s="2">
        <v>0.01</v>
      </c>
      <c r="L24" s="2">
        <v>0.72</v>
      </c>
      <c r="M24" s="2">
        <v>0.191</v>
      </c>
    </row>
    <row r="25" spans="1:13" x14ac:dyDescent="0.3">
      <c r="A25" s="1">
        <v>24</v>
      </c>
      <c r="B25" s="1">
        <v>24</v>
      </c>
      <c r="C25" s="1" t="s">
        <v>2</v>
      </c>
      <c r="D25" s="2">
        <v>248.55</v>
      </c>
      <c r="E25" s="2">
        <v>-0.01</v>
      </c>
      <c r="F25" s="2">
        <v>3.5999999999999997E-2</v>
      </c>
      <c r="G25" s="2">
        <v>0.25</v>
      </c>
      <c r="H25" s="2">
        <v>-0.25</v>
      </c>
      <c r="I25" s="2">
        <v>0</v>
      </c>
    </row>
    <row r="26" spans="1:13" x14ac:dyDescent="0.3">
      <c r="A26" s="1">
        <v>25</v>
      </c>
      <c r="B26" s="1">
        <v>25</v>
      </c>
      <c r="C26" s="1" t="s">
        <v>2</v>
      </c>
      <c r="D26" s="2">
        <v>258.55</v>
      </c>
      <c r="E26" s="2">
        <v>0.06</v>
      </c>
      <c r="F26" s="2">
        <v>3.5999999999999997E-2</v>
      </c>
      <c r="G26" s="2">
        <v>2.46</v>
      </c>
      <c r="H26" s="2">
        <v>2.46</v>
      </c>
      <c r="I26" s="2">
        <v>7.0000000000000007E-2</v>
      </c>
    </row>
    <row r="27" spans="1:13" x14ac:dyDescent="0.3">
      <c r="A27" s="1">
        <v>26</v>
      </c>
      <c r="B27" s="1">
        <v>26</v>
      </c>
      <c r="C27" s="1" t="s">
        <v>2</v>
      </c>
      <c r="D27" s="2">
        <v>268.55</v>
      </c>
      <c r="E27" s="2">
        <v>-0.04</v>
      </c>
      <c r="F27" s="2">
        <v>2.1000000000000001E-2</v>
      </c>
      <c r="G27" s="2">
        <v>6.87</v>
      </c>
      <c r="H27" s="2">
        <v>-3.04</v>
      </c>
      <c r="I27" s="2">
        <v>-0.04</v>
      </c>
      <c r="J27" s="2">
        <v>-0.04</v>
      </c>
      <c r="K27" s="2">
        <v>0.13</v>
      </c>
      <c r="L27" s="2">
        <v>4.55</v>
      </c>
      <c r="M27" s="2">
        <v>1.1990000000000001</v>
      </c>
    </row>
    <row r="28" spans="1:13" x14ac:dyDescent="0.3">
      <c r="A28" s="1">
        <v>27</v>
      </c>
      <c r="B28" s="1">
        <v>27</v>
      </c>
      <c r="C28" s="1" t="s">
        <v>2</v>
      </c>
      <c r="D28" s="2">
        <v>278.55</v>
      </c>
      <c r="E28" s="2">
        <v>-0.06</v>
      </c>
      <c r="F28" s="2">
        <v>2.1000000000000001E-2</v>
      </c>
      <c r="G28" s="2">
        <v>6.27</v>
      </c>
      <c r="H28" s="2">
        <v>-4.26</v>
      </c>
      <c r="I28" s="2">
        <v>-7.0000000000000007E-2</v>
      </c>
      <c r="J28" s="2">
        <v>-0.06</v>
      </c>
      <c r="K28" s="2">
        <v>0.35</v>
      </c>
      <c r="L28" s="2">
        <v>3.65</v>
      </c>
      <c r="M28" s="2">
        <v>0.96099999999999997</v>
      </c>
    </row>
    <row r="29" spans="1:13" x14ac:dyDescent="0.3">
      <c r="A29" s="1">
        <v>28</v>
      </c>
      <c r="B29" s="1">
        <v>30</v>
      </c>
      <c r="C29" s="1" t="s">
        <v>2</v>
      </c>
      <c r="D29" s="2">
        <v>308.55</v>
      </c>
      <c r="E29" s="2">
        <v>-0.05</v>
      </c>
      <c r="F29" s="2">
        <v>2.1000000000000001E-2</v>
      </c>
      <c r="G29" s="2">
        <v>3.54</v>
      </c>
      <c r="H29" s="2">
        <v>-3.54</v>
      </c>
      <c r="I29" s="2">
        <v>-0.05</v>
      </c>
    </row>
    <row r="30" spans="1:13" x14ac:dyDescent="0.3">
      <c r="A30" s="1">
        <v>29</v>
      </c>
      <c r="B30" s="1">
        <v>31</v>
      </c>
      <c r="C30" s="1" t="s">
        <v>2</v>
      </c>
      <c r="D30" s="2">
        <v>318.55</v>
      </c>
      <c r="E30" s="2">
        <v>-0.05</v>
      </c>
      <c r="F30" s="2">
        <v>2.1000000000000001E-2</v>
      </c>
      <c r="G30" s="2">
        <v>3.43</v>
      </c>
      <c r="H30" s="2">
        <v>-3.43</v>
      </c>
      <c r="I30" s="2">
        <v>-0.05</v>
      </c>
    </row>
    <row r="31" spans="1:13" x14ac:dyDescent="0.3">
      <c r="A31" s="1">
        <v>30</v>
      </c>
      <c r="B31" s="1">
        <v>32</v>
      </c>
      <c r="C31" s="1" t="s">
        <v>2</v>
      </c>
      <c r="D31" s="2">
        <v>385.96</v>
      </c>
      <c r="E31" s="2">
        <v>-0.11</v>
      </c>
      <c r="F31" s="2">
        <v>0.05</v>
      </c>
      <c r="G31" s="2">
        <v>3.18</v>
      </c>
      <c r="H31" s="2">
        <v>-3.18</v>
      </c>
      <c r="I31" s="2">
        <v>-0.11</v>
      </c>
    </row>
    <row r="32" spans="1:13" x14ac:dyDescent="0.3">
      <c r="A32" s="1">
        <v>31</v>
      </c>
      <c r="B32" s="1">
        <v>33</v>
      </c>
      <c r="C32" s="1" t="s">
        <v>2</v>
      </c>
      <c r="D32" s="2">
        <v>395.96</v>
      </c>
      <c r="E32" s="2">
        <v>-0.06</v>
      </c>
      <c r="F32" s="2">
        <v>2.1000000000000001E-2</v>
      </c>
      <c r="G32" s="2">
        <v>4.22</v>
      </c>
      <c r="H32" s="2">
        <v>-4.22</v>
      </c>
      <c r="I32" s="2">
        <v>-0.05</v>
      </c>
      <c r="J32" s="2">
        <v>-0.06</v>
      </c>
      <c r="K32" s="2">
        <v>0.89</v>
      </c>
      <c r="L32" s="2">
        <v>1.02</v>
      </c>
      <c r="M32" s="2">
        <v>0.26800000000000002</v>
      </c>
    </row>
    <row r="33" spans="1:13" x14ac:dyDescent="0.3">
      <c r="A33" s="1">
        <v>32</v>
      </c>
      <c r="B33" s="1">
        <v>34</v>
      </c>
      <c r="C33" s="1" t="s">
        <v>2</v>
      </c>
      <c r="D33" s="2">
        <v>405.96</v>
      </c>
      <c r="E33" s="2">
        <v>0</v>
      </c>
      <c r="F33" s="2">
        <v>3.5999999999999997E-2</v>
      </c>
      <c r="G33" s="2">
        <v>0.03</v>
      </c>
      <c r="H33" s="2">
        <v>0.03</v>
      </c>
      <c r="I33" s="2">
        <v>0</v>
      </c>
    </row>
    <row r="34" spans="1:13" x14ac:dyDescent="0.3">
      <c r="A34" s="1">
        <v>33</v>
      </c>
      <c r="B34" s="1">
        <v>35</v>
      </c>
      <c r="C34" s="1" t="s">
        <v>2</v>
      </c>
      <c r="D34" s="2">
        <v>415.96</v>
      </c>
      <c r="E34" s="2">
        <v>-0.08</v>
      </c>
      <c r="F34" s="2">
        <v>2.1000000000000001E-2</v>
      </c>
      <c r="G34" s="2">
        <v>5.19</v>
      </c>
      <c r="H34" s="2">
        <v>-5.19</v>
      </c>
      <c r="I34" s="2">
        <v>-7.0000000000000007E-2</v>
      </c>
      <c r="J34" s="2">
        <v>-7.0000000000000007E-2</v>
      </c>
      <c r="K34" s="2">
        <v>0.78</v>
      </c>
      <c r="L34" s="2">
        <v>1.84</v>
      </c>
      <c r="M34" s="2">
        <v>0.48499999999999999</v>
      </c>
    </row>
    <row r="35" spans="1:13" x14ac:dyDescent="0.3">
      <c r="A35" s="1">
        <v>34</v>
      </c>
      <c r="B35" s="1">
        <v>36</v>
      </c>
      <c r="C35" s="1" t="s">
        <v>2</v>
      </c>
      <c r="D35" s="2">
        <v>425.96</v>
      </c>
      <c r="E35" s="2">
        <v>-0.09</v>
      </c>
      <c r="F35" s="2">
        <v>2.1000000000000001E-2</v>
      </c>
      <c r="G35" s="2">
        <v>6.34</v>
      </c>
      <c r="H35" s="2">
        <v>-6.34</v>
      </c>
      <c r="I35" s="2">
        <v>-0.09</v>
      </c>
      <c r="J35" s="2">
        <v>-0.09</v>
      </c>
      <c r="K35" s="2">
        <v>0.8</v>
      </c>
      <c r="L35" s="2">
        <v>2.15</v>
      </c>
      <c r="M35" s="2">
        <v>0.56599999999999995</v>
      </c>
    </row>
    <row r="36" spans="1:13" x14ac:dyDescent="0.3">
      <c r="A36" s="1">
        <v>35</v>
      </c>
      <c r="B36" s="1">
        <v>37</v>
      </c>
      <c r="C36" s="1" t="s">
        <v>2</v>
      </c>
      <c r="D36" s="2">
        <v>435.96</v>
      </c>
      <c r="E36" s="2">
        <v>-0.08</v>
      </c>
      <c r="F36" s="2">
        <v>2.1000000000000001E-2</v>
      </c>
      <c r="G36" s="2">
        <v>5.63</v>
      </c>
      <c r="H36" s="2">
        <v>-5.63</v>
      </c>
      <c r="I36" s="2">
        <v>-0.09</v>
      </c>
      <c r="J36" s="2">
        <v>-0.08</v>
      </c>
      <c r="K36" s="2">
        <v>0.88</v>
      </c>
      <c r="L36" s="2">
        <v>1.46</v>
      </c>
      <c r="M36" s="2">
        <v>0.38400000000000001</v>
      </c>
    </row>
    <row r="37" spans="1:13" x14ac:dyDescent="0.3">
      <c r="A37" s="1">
        <v>36</v>
      </c>
      <c r="B37" s="1">
        <v>38</v>
      </c>
      <c r="C37" s="1" t="s">
        <v>2</v>
      </c>
      <c r="D37" s="2">
        <v>445.96</v>
      </c>
      <c r="E37" s="2">
        <v>-0.08</v>
      </c>
      <c r="F37" s="2">
        <v>2.1000000000000001E-2</v>
      </c>
      <c r="G37" s="2">
        <v>5.47</v>
      </c>
      <c r="H37" s="2">
        <v>-5.47</v>
      </c>
      <c r="I37" s="2">
        <v>-0.09</v>
      </c>
      <c r="J37" s="2">
        <v>-0.08</v>
      </c>
      <c r="K37" s="2">
        <v>0.75</v>
      </c>
      <c r="L37" s="2">
        <v>2.14</v>
      </c>
      <c r="M37" s="2">
        <v>0.56299999999999994</v>
      </c>
    </row>
    <row r="38" spans="1:13" x14ac:dyDescent="0.3">
      <c r="A38" s="1">
        <v>37</v>
      </c>
      <c r="B38" s="1">
        <v>39</v>
      </c>
      <c r="C38" s="1" t="s">
        <v>2</v>
      </c>
      <c r="D38" s="2">
        <v>749.4</v>
      </c>
      <c r="E38" s="2">
        <v>-0.05</v>
      </c>
      <c r="F38" s="2">
        <v>2.1000000000000001E-2</v>
      </c>
      <c r="G38" s="2">
        <v>3.28</v>
      </c>
      <c r="H38" s="2">
        <v>-3.28</v>
      </c>
      <c r="I38" s="2">
        <v>-0.05</v>
      </c>
    </row>
    <row r="39" spans="1:13" x14ac:dyDescent="0.3">
      <c r="A39" s="1">
        <v>38</v>
      </c>
      <c r="B39" s="1">
        <v>40</v>
      </c>
      <c r="C39" s="1" t="s">
        <v>2</v>
      </c>
      <c r="D39" s="2">
        <v>759.4</v>
      </c>
      <c r="E39" s="2">
        <v>-0.08</v>
      </c>
      <c r="F39" s="2">
        <v>2.1000000000000001E-2</v>
      </c>
      <c r="G39" s="2">
        <v>5.27</v>
      </c>
      <c r="H39" s="2">
        <v>-5.27</v>
      </c>
      <c r="I39" s="2">
        <v>-7.0000000000000007E-2</v>
      </c>
    </row>
    <row r="40" spans="1:13" x14ac:dyDescent="0.3">
      <c r="A40" s="1">
        <v>39</v>
      </c>
      <c r="B40" s="1">
        <v>41</v>
      </c>
      <c r="C40" s="1" t="s">
        <v>2</v>
      </c>
      <c r="D40" s="2">
        <v>769.4</v>
      </c>
      <c r="E40" s="2">
        <v>-0.08</v>
      </c>
      <c r="F40" s="2">
        <v>2.1000000000000001E-2</v>
      </c>
      <c r="G40" s="2">
        <v>5.56</v>
      </c>
      <c r="H40" s="2">
        <v>-5.4</v>
      </c>
      <c r="I40" s="2">
        <v>-0.09</v>
      </c>
      <c r="J40" s="2">
        <v>-0.08</v>
      </c>
      <c r="K40" s="2">
        <v>0.81</v>
      </c>
      <c r="L40" s="2">
        <v>1.97</v>
      </c>
      <c r="M40" s="2">
        <v>0.51900000000000002</v>
      </c>
    </row>
    <row r="41" spans="1:13" x14ac:dyDescent="0.3">
      <c r="A41" s="1">
        <v>40</v>
      </c>
      <c r="B41" s="1">
        <v>42</v>
      </c>
      <c r="C41" s="1" t="s">
        <v>2</v>
      </c>
      <c r="D41" s="2">
        <v>779.4</v>
      </c>
      <c r="E41" s="2">
        <v>-0.03</v>
      </c>
      <c r="F41" s="2">
        <v>0.05</v>
      </c>
      <c r="G41" s="2">
        <v>0.95</v>
      </c>
      <c r="H41" s="2">
        <v>-0.95</v>
      </c>
      <c r="I41" s="2">
        <v>-0.03</v>
      </c>
    </row>
    <row r="42" spans="1:13" x14ac:dyDescent="0.3">
      <c r="A42" s="1">
        <v>41</v>
      </c>
      <c r="B42" s="1">
        <v>43</v>
      </c>
      <c r="C42" s="1" t="s">
        <v>2</v>
      </c>
      <c r="D42" s="2">
        <v>789.4</v>
      </c>
      <c r="E42" s="2">
        <v>-0.1</v>
      </c>
      <c r="F42" s="2">
        <v>2.1000000000000001E-2</v>
      </c>
      <c r="G42" s="2">
        <v>6.52</v>
      </c>
      <c r="H42" s="2">
        <v>-6.52</v>
      </c>
      <c r="I42" s="2">
        <v>-0.09</v>
      </c>
      <c r="J42" s="2">
        <v>-0.1</v>
      </c>
      <c r="K42" s="2">
        <v>1</v>
      </c>
      <c r="L42" s="2">
        <v>0.13</v>
      </c>
      <c r="M42" s="2">
        <v>3.5000000000000003E-2</v>
      </c>
    </row>
    <row r="43" spans="1:13" x14ac:dyDescent="0.3">
      <c r="A43" s="1">
        <v>42</v>
      </c>
      <c r="B43" s="1">
        <v>44</v>
      </c>
      <c r="C43" s="1" t="s">
        <v>2</v>
      </c>
      <c r="D43" s="2">
        <v>799.4</v>
      </c>
      <c r="E43" s="2">
        <v>-0.09</v>
      </c>
      <c r="F43" s="2">
        <v>2.1000000000000001E-2</v>
      </c>
      <c r="G43" s="2">
        <v>6.14</v>
      </c>
      <c r="H43" s="2">
        <v>-6.14</v>
      </c>
      <c r="I43" s="2">
        <v>-0.09</v>
      </c>
      <c r="J43" s="2">
        <v>-0.09</v>
      </c>
      <c r="K43" s="2">
        <v>0.96</v>
      </c>
      <c r="L43" s="2">
        <v>0.92</v>
      </c>
      <c r="M43" s="2">
        <v>0.24199999999999999</v>
      </c>
    </row>
    <row r="44" spans="1:13" x14ac:dyDescent="0.3">
      <c r="A44" s="1">
        <v>43</v>
      </c>
      <c r="B44" s="1">
        <v>45</v>
      </c>
      <c r="C44" s="1" t="s">
        <v>2</v>
      </c>
      <c r="D44" s="2">
        <v>809.4</v>
      </c>
      <c r="E44" s="2">
        <v>-0.06</v>
      </c>
      <c r="F44" s="2">
        <v>2.1000000000000001E-2</v>
      </c>
      <c r="G44" s="2">
        <v>3.79</v>
      </c>
      <c r="H44" s="2">
        <v>-3.79</v>
      </c>
      <c r="I44" s="2">
        <v>-0.05</v>
      </c>
      <c r="J44" s="2">
        <v>-0.06</v>
      </c>
      <c r="K44" s="2">
        <v>1</v>
      </c>
      <c r="L44" s="2">
        <v>0.02</v>
      </c>
      <c r="M44" s="2">
        <v>6.0000000000000001E-3</v>
      </c>
    </row>
    <row r="45" spans="1:13" x14ac:dyDescent="0.3">
      <c r="A45" s="1">
        <v>44</v>
      </c>
      <c r="B45" s="1">
        <v>46</v>
      </c>
      <c r="C45" s="1" t="s">
        <v>2</v>
      </c>
      <c r="D45" s="2">
        <v>819.4</v>
      </c>
      <c r="E45" s="2">
        <v>-0.08</v>
      </c>
      <c r="F45" s="2">
        <v>2.1000000000000001E-2</v>
      </c>
      <c r="G45" s="2">
        <v>5.3</v>
      </c>
      <c r="H45" s="2">
        <v>-5.3</v>
      </c>
      <c r="I45" s="2">
        <v>-7.0000000000000007E-2</v>
      </c>
      <c r="J45" s="2">
        <v>-0.08</v>
      </c>
      <c r="K45" s="2">
        <v>0.96</v>
      </c>
      <c r="L45" s="2">
        <v>0.71</v>
      </c>
      <c r="M45" s="2">
        <v>0.188</v>
      </c>
    </row>
    <row r="46" spans="1:13" x14ac:dyDescent="0.3">
      <c r="A46" s="1">
        <v>45</v>
      </c>
      <c r="B46" s="1">
        <v>47</v>
      </c>
      <c r="C46" s="1" t="s">
        <v>2</v>
      </c>
      <c r="D46" s="2">
        <v>829.4</v>
      </c>
      <c r="E46" s="2">
        <v>-7.0000000000000007E-2</v>
      </c>
      <c r="F46" s="2">
        <v>2.1000000000000001E-2</v>
      </c>
      <c r="G46" s="2">
        <v>4.6500000000000004</v>
      </c>
      <c r="H46" s="2">
        <v>-4.6500000000000004</v>
      </c>
      <c r="I46" s="2">
        <v>-7.0000000000000007E-2</v>
      </c>
      <c r="J46" s="2">
        <v>-7.0000000000000007E-2</v>
      </c>
      <c r="K46" s="2">
        <v>1</v>
      </c>
      <c r="L46" s="2">
        <v>0.18</v>
      </c>
      <c r="M46" s="2">
        <v>4.7E-2</v>
      </c>
    </row>
    <row r="47" spans="1:13" x14ac:dyDescent="0.3">
      <c r="A47" s="1">
        <v>46</v>
      </c>
      <c r="B47" s="1">
        <v>48</v>
      </c>
      <c r="C47" s="1" t="s">
        <v>2</v>
      </c>
      <c r="D47" s="2">
        <v>839.4</v>
      </c>
      <c r="E47" s="2">
        <v>-0.03</v>
      </c>
      <c r="F47" s="2">
        <v>2.1000000000000001E-2</v>
      </c>
      <c r="G47" s="2">
        <v>3.47</v>
      </c>
      <c r="H47" s="2">
        <v>-2.1</v>
      </c>
      <c r="I47" s="2">
        <v>-0.03</v>
      </c>
      <c r="J47" s="2">
        <v>-0.03</v>
      </c>
      <c r="K47" s="2">
        <v>0.27</v>
      </c>
      <c r="L47" s="2">
        <v>2.11</v>
      </c>
      <c r="M47" s="2">
        <v>0.55500000000000005</v>
      </c>
    </row>
    <row r="48" spans="1:13" x14ac:dyDescent="0.3">
      <c r="A48" s="1">
        <v>47</v>
      </c>
      <c r="B48" s="1">
        <v>49</v>
      </c>
      <c r="C48" s="1" t="s">
        <v>2</v>
      </c>
      <c r="D48" s="2">
        <v>849.4</v>
      </c>
      <c r="E48" s="2">
        <v>-0.03</v>
      </c>
      <c r="F48" s="2">
        <v>2.1000000000000001E-2</v>
      </c>
      <c r="G48" s="2">
        <v>3.05</v>
      </c>
      <c r="H48" s="2">
        <v>-1.94</v>
      </c>
      <c r="I48" s="2">
        <v>-0.03</v>
      </c>
      <c r="J48" s="2">
        <v>-0.03</v>
      </c>
      <c r="K48" s="2">
        <v>0.31</v>
      </c>
      <c r="L48" s="2">
        <v>1.82</v>
      </c>
      <c r="M48" s="2">
        <v>0.47899999999999998</v>
      </c>
    </row>
    <row r="49" spans="1:13" x14ac:dyDescent="0.3">
      <c r="A49" s="1">
        <v>48</v>
      </c>
      <c r="B49" s="1">
        <v>50</v>
      </c>
      <c r="C49" s="1" t="s">
        <v>2</v>
      </c>
      <c r="D49" s="2">
        <v>859.4</v>
      </c>
      <c r="E49" s="2">
        <v>-0.09</v>
      </c>
      <c r="F49" s="2">
        <v>2.1000000000000001E-2</v>
      </c>
      <c r="G49" s="2">
        <v>7.08</v>
      </c>
      <c r="H49" s="2">
        <v>-5.94</v>
      </c>
      <c r="I49" s="2">
        <v>-0.09</v>
      </c>
      <c r="J49" s="2">
        <v>-0.08</v>
      </c>
      <c r="K49" s="2">
        <v>0.52</v>
      </c>
      <c r="L49" s="2">
        <v>3.73</v>
      </c>
      <c r="M49" s="2">
        <v>0.98399999999999999</v>
      </c>
    </row>
    <row r="50" spans="1:13" x14ac:dyDescent="0.3">
      <c r="A50" s="1">
        <v>49</v>
      </c>
      <c r="B50" s="1">
        <v>51</v>
      </c>
      <c r="C50" s="1" t="s">
        <v>2</v>
      </c>
      <c r="D50" s="2">
        <v>869.4</v>
      </c>
      <c r="E50" s="2">
        <v>-0.06</v>
      </c>
      <c r="F50" s="2">
        <v>2.1000000000000001E-2</v>
      </c>
      <c r="G50" s="2">
        <v>6.02</v>
      </c>
      <c r="H50" s="2">
        <v>-4.3899999999999997</v>
      </c>
      <c r="I50" s="2">
        <v>-7.0000000000000007E-2</v>
      </c>
      <c r="J50" s="2">
        <v>-0.06</v>
      </c>
      <c r="K50" s="2">
        <v>0.4</v>
      </c>
      <c r="L50" s="2">
        <v>3.4</v>
      </c>
      <c r="M50" s="2">
        <v>0.89600000000000002</v>
      </c>
    </row>
    <row r="51" spans="1:13" x14ac:dyDescent="0.3">
      <c r="A51" s="1">
        <v>50</v>
      </c>
      <c r="B51" s="1">
        <v>52</v>
      </c>
      <c r="C51" s="1" t="s">
        <v>2</v>
      </c>
      <c r="D51" s="2">
        <v>879.4</v>
      </c>
      <c r="E51" s="2">
        <v>-0.1</v>
      </c>
      <c r="F51" s="2">
        <v>0.05</v>
      </c>
      <c r="G51" s="2">
        <v>2.94</v>
      </c>
      <c r="H51" s="2">
        <v>-2.94</v>
      </c>
      <c r="I51" s="2">
        <v>-0.11</v>
      </c>
    </row>
    <row r="52" spans="1:13" x14ac:dyDescent="0.3">
      <c r="A52" s="1">
        <v>51</v>
      </c>
      <c r="B52" s="1">
        <v>53</v>
      </c>
      <c r="C52" s="1" t="s">
        <v>2</v>
      </c>
      <c r="D52" s="2">
        <v>889.4</v>
      </c>
      <c r="E52" s="2">
        <v>-0.04</v>
      </c>
      <c r="F52" s="2">
        <v>2.1000000000000001E-2</v>
      </c>
      <c r="G52" s="2">
        <v>2.42</v>
      </c>
      <c r="H52" s="2">
        <v>-2.42</v>
      </c>
      <c r="I52" s="2">
        <v>-0.03</v>
      </c>
    </row>
    <row r="53" spans="1:13" x14ac:dyDescent="0.3">
      <c r="A53" s="1">
        <v>52</v>
      </c>
      <c r="B53" s="1">
        <v>54</v>
      </c>
      <c r="C53" s="1" t="s">
        <v>2</v>
      </c>
      <c r="D53" s="2">
        <v>899.4</v>
      </c>
      <c r="E53" s="2">
        <v>-0.05</v>
      </c>
      <c r="F53" s="2">
        <v>2.1000000000000001E-2</v>
      </c>
      <c r="G53" s="2">
        <v>3.39</v>
      </c>
      <c r="H53" s="2">
        <v>-3.39</v>
      </c>
      <c r="I53" s="2">
        <v>-0.05</v>
      </c>
    </row>
    <row r="54" spans="1:13" x14ac:dyDescent="0.3">
      <c r="A54" s="1">
        <v>53</v>
      </c>
      <c r="B54" s="1">
        <v>55</v>
      </c>
      <c r="C54" s="1" t="s">
        <v>2</v>
      </c>
      <c r="D54" s="2">
        <v>909.4</v>
      </c>
      <c r="E54" s="2">
        <v>-0.04</v>
      </c>
      <c r="F54" s="2">
        <v>2.1000000000000001E-2</v>
      </c>
      <c r="G54" s="2">
        <v>2.76</v>
      </c>
      <c r="H54" s="2">
        <v>-2.76</v>
      </c>
      <c r="I54" s="2">
        <v>-0.03</v>
      </c>
    </row>
    <row r="55" spans="1:13" x14ac:dyDescent="0.3">
      <c r="A55" s="1">
        <v>54</v>
      </c>
      <c r="B55" s="1">
        <v>66</v>
      </c>
      <c r="C55" s="1" t="s">
        <v>2</v>
      </c>
      <c r="D55" s="2">
        <v>1019.4</v>
      </c>
      <c r="E55" s="2">
        <v>-0.05</v>
      </c>
      <c r="F55" s="2">
        <v>2.1000000000000001E-2</v>
      </c>
      <c r="G55" s="2">
        <v>3.45</v>
      </c>
      <c r="H55" s="2">
        <v>-3.45</v>
      </c>
      <c r="I55" s="2">
        <v>-0.05</v>
      </c>
    </row>
    <row r="56" spans="1:13" x14ac:dyDescent="0.3">
      <c r="A56" s="1">
        <v>55</v>
      </c>
      <c r="B56" s="1">
        <v>67</v>
      </c>
      <c r="C56" s="1" t="s">
        <v>2</v>
      </c>
      <c r="D56" s="2">
        <v>1029.4000000000001</v>
      </c>
      <c r="E56" s="2">
        <v>-0.05</v>
      </c>
      <c r="F56" s="2">
        <v>2.1000000000000001E-2</v>
      </c>
      <c r="G56" s="2">
        <v>3.7</v>
      </c>
      <c r="H56" s="2">
        <v>-3.7</v>
      </c>
      <c r="I56" s="2">
        <v>-0.05</v>
      </c>
    </row>
    <row r="57" spans="1:13" x14ac:dyDescent="0.3">
      <c r="A57" s="1">
        <v>56</v>
      </c>
      <c r="B57" s="1">
        <v>68</v>
      </c>
      <c r="C57" s="1" t="s">
        <v>2</v>
      </c>
      <c r="D57" s="2">
        <v>1039.4000000000001</v>
      </c>
      <c r="E57" s="2">
        <v>-0.08</v>
      </c>
      <c r="F57" s="2">
        <v>2.1000000000000001E-2</v>
      </c>
      <c r="G57" s="2">
        <v>5.3</v>
      </c>
      <c r="H57" s="2">
        <v>-5.3</v>
      </c>
      <c r="I57" s="2">
        <v>-7.0000000000000007E-2</v>
      </c>
    </row>
    <row r="58" spans="1:13" x14ac:dyDescent="0.3">
      <c r="A58" s="1">
        <v>57</v>
      </c>
      <c r="B58" s="1">
        <v>69</v>
      </c>
      <c r="C58" s="1" t="s">
        <v>2</v>
      </c>
      <c r="D58" s="2">
        <v>1049.4000000000001</v>
      </c>
      <c r="E58" s="2">
        <v>-7.0000000000000007E-2</v>
      </c>
      <c r="F58" s="2">
        <v>2.1000000000000001E-2</v>
      </c>
      <c r="G58" s="2">
        <v>5.0199999999999996</v>
      </c>
      <c r="H58" s="2">
        <v>-5.0199999999999996</v>
      </c>
      <c r="I58" s="2">
        <v>-7.0000000000000007E-2</v>
      </c>
    </row>
    <row r="59" spans="1:13" x14ac:dyDescent="0.3">
      <c r="A59" s="1">
        <v>58</v>
      </c>
      <c r="B59" s="1">
        <v>74</v>
      </c>
      <c r="C59" s="1" t="s">
        <v>2</v>
      </c>
      <c r="D59" s="2">
        <v>1099.4000000000001</v>
      </c>
      <c r="E59" s="2">
        <v>-7.0000000000000007E-2</v>
      </c>
      <c r="F59" s="2">
        <v>2.1000000000000001E-2</v>
      </c>
      <c r="G59" s="2">
        <v>4.76</v>
      </c>
      <c r="H59" s="2">
        <v>-4.76</v>
      </c>
      <c r="I59" s="2">
        <v>-7.0000000000000007E-2</v>
      </c>
      <c r="J59" s="2">
        <v>-7.0000000000000007E-2</v>
      </c>
      <c r="K59" s="2">
        <v>0.96</v>
      </c>
      <c r="L59" s="2">
        <v>0.66</v>
      </c>
      <c r="M59" s="2">
        <v>0.17399999999999999</v>
      </c>
    </row>
    <row r="60" spans="1:13" x14ac:dyDescent="0.3">
      <c r="A60" s="1">
        <v>59</v>
      </c>
      <c r="B60" s="1">
        <v>75</v>
      </c>
      <c r="C60" s="1" t="s">
        <v>2</v>
      </c>
      <c r="D60" s="2">
        <v>1109.4000000000001</v>
      </c>
      <c r="E60" s="2">
        <v>-7.0000000000000007E-2</v>
      </c>
      <c r="F60" s="2">
        <v>2.1000000000000001E-2</v>
      </c>
      <c r="G60" s="2">
        <v>4.9800000000000004</v>
      </c>
      <c r="H60" s="2">
        <v>-4.9800000000000004</v>
      </c>
      <c r="I60" s="2">
        <v>-7.0000000000000007E-2</v>
      </c>
      <c r="J60" s="2">
        <v>-7.0000000000000007E-2</v>
      </c>
      <c r="K60" s="2">
        <v>0.91</v>
      </c>
      <c r="L60" s="2">
        <v>1.06</v>
      </c>
      <c r="M60" s="2">
        <v>0.27900000000000003</v>
      </c>
    </row>
    <row r="61" spans="1:13" x14ac:dyDescent="0.3">
      <c r="A61" s="1">
        <v>60</v>
      </c>
      <c r="B61" s="1">
        <v>76</v>
      </c>
      <c r="C61" s="1" t="s">
        <v>2</v>
      </c>
      <c r="D61" s="2">
        <v>1119.4000000000001</v>
      </c>
      <c r="E61" s="2">
        <v>-7.0000000000000007E-2</v>
      </c>
      <c r="F61" s="2">
        <v>2.1000000000000001E-2</v>
      </c>
      <c r="G61" s="2">
        <v>4.8600000000000003</v>
      </c>
      <c r="H61" s="2">
        <v>-4.8600000000000003</v>
      </c>
      <c r="I61" s="2">
        <v>-7.0000000000000007E-2</v>
      </c>
      <c r="J61" s="2">
        <v>-7.0000000000000007E-2</v>
      </c>
      <c r="K61" s="2">
        <v>0.97</v>
      </c>
      <c r="L61" s="2">
        <v>0.6</v>
      </c>
      <c r="M61" s="2">
        <v>0.157</v>
      </c>
    </row>
    <row r="62" spans="1:13" x14ac:dyDescent="0.3">
      <c r="A62" s="1">
        <v>61</v>
      </c>
      <c r="B62" s="1">
        <v>77</v>
      </c>
      <c r="C62" s="1" t="s">
        <v>2</v>
      </c>
      <c r="D62" s="2">
        <v>1129.4000000000001</v>
      </c>
      <c r="E62" s="2">
        <v>-0.02</v>
      </c>
      <c r="F62" s="2">
        <v>2.1000000000000001E-2</v>
      </c>
      <c r="G62" s="2">
        <v>4.2</v>
      </c>
      <c r="H62" s="2">
        <v>-1.53</v>
      </c>
      <c r="I62" s="2">
        <v>-0.02</v>
      </c>
      <c r="J62" s="2">
        <v>-0.02</v>
      </c>
      <c r="K62" s="2">
        <v>7.0000000000000007E-2</v>
      </c>
      <c r="L62" s="2">
        <v>2.89</v>
      </c>
      <c r="M62" s="2">
        <v>0.76200000000000001</v>
      </c>
    </row>
    <row r="63" spans="1:13" x14ac:dyDescent="0.3">
      <c r="A63" s="1">
        <v>62</v>
      </c>
      <c r="B63" s="1">
        <v>78</v>
      </c>
      <c r="C63" s="1" t="s">
        <v>2</v>
      </c>
      <c r="D63" s="2">
        <v>1139.4000000000001</v>
      </c>
      <c r="E63" s="2">
        <v>-0.01</v>
      </c>
      <c r="F63" s="2">
        <v>2.1000000000000001E-2</v>
      </c>
      <c r="G63" s="2">
        <v>5.0199999999999996</v>
      </c>
      <c r="H63" s="2">
        <v>-0.56999999999999995</v>
      </c>
      <c r="I63" s="2">
        <v>0</v>
      </c>
      <c r="J63" s="2">
        <v>0</v>
      </c>
      <c r="K63" s="2">
        <v>0</v>
      </c>
      <c r="L63" s="2">
        <v>3.89</v>
      </c>
      <c r="M63" s="2">
        <v>1.024</v>
      </c>
    </row>
    <row r="64" spans="1:13" x14ac:dyDescent="0.3">
      <c r="A64" s="1">
        <v>63</v>
      </c>
      <c r="B64" s="1">
        <v>79</v>
      </c>
      <c r="C64" s="1" t="s">
        <v>2</v>
      </c>
      <c r="D64" s="2">
        <v>1149.4000000000001</v>
      </c>
      <c r="E64" s="2">
        <v>-0.05</v>
      </c>
      <c r="F64" s="2">
        <v>2.1000000000000001E-2</v>
      </c>
      <c r="G64" s="2">
        <v>8</v>
      </c>
      <c r="H64" s="2">
        <v>-3.29</v>
      </c>
      <c r="I64" s="2">
        <v>-0.05</v>
      </c>
      <c r="J64" s="2">
        <v>-0.04</v>
      </c>
      <c r="K64" s="2">
        <v>0.1</v>
      </c>
      <c r="L64" s="2">
        <v>5.38</v>
      </c>
      <c r="M64" s="2">
        <v>1.419</v>
      </c>
    </row>
    <row r="65" spans="1:13" x14ac:dyDescent="0.3">
      <c r="A65" s="1">
        <v>64</v>
      </c>
      <c r="B65" s="1">
        <v>80</v>
      </c>
      <c r="C65" s="1" t="s">
        <v>2</v>
      </c>
      <c r="D65" s="2">
        <v>1159.4000000000001</v>
      </c>
      <c r="E65" s="2">
        <v>-0.04</v>
      </c>
      <c r="F65" s="2">
        <v>2.1000000000000001E-2</v>
      </c>
      <c r="G65" s="2">
        <v>8.36</v>
      </c>
      <c r="H65" s="2">
        <v>-2.96</v>
      </c>
      <c r="I65" s="2">
        <v>-0.04</v>
      </c>
      <c r="J65" s="2">
        <v>-0.03</v>
      </c>
      <c r="K65" s="2">
        <v>7.0000000000000007E-2</v>
      </c>
      <c r="L65" s="2">
        <v>5.79</v>
      </c>
      <c r="M65" s="2">
        <v>1.5249999999999999</v>
      </c>
    </row>
    <row r="66" spans="1:13" x14ac:dyDescent="0.3">
      <c r="A66" s="1">
        <v>65</v>
      </c>
      <c r="B66" s="1">
        <v>81</v>
      </c>
      <c r="C66" s="1" t="s">
        <v>2</v>
      </c>
      <c r="D66" s="2">
        <v>1169.4000000000001</v>
      </c>
      <c r="E66" s="2">
        <v>-0.04</v>
      </c>
      <c r="F66" s="2">
        <v>2.1000000000000001E-2</v>
      </c>
      <c r="G66" s="2">
        <v>9.0500000000000007</v>
      </c>
      <c r="H66" s="2">
        <v>-2.4900000000000002</v>
      </c>
      <c r="I66" s="2">
        <v>-0.04</v>
      </c>
      <c r="J66" s="2">
        <v>-0.02</v>
      </c>
      <c r="K66" s="2">
        <v>0.03</v>
      </c>
      <c r="L66" s="2">
        <v>6.51</v>
      </c>
      <c r="M66" s="2">
        <v>1.7150000000000001</v>
      </c>
    </row>
    <row r="67" spans="1:13" x14ac:dyDescent="0.3">
      <c r="A67" s="1">
        <v>66</v>
      </c>
      <c r="B67" s="1">
        <v>82</v>
      </c>
      <c r="C67" s="1" t="s">
        <v>2</v>
      </c>
      <c r="D67" s="2">
        <v>1179.4000000000001</v>
      </c>
      <c r="E67" s="2">
        <v>-0.02</v>
      </c>
      <c r="F67" s="2">
        <v>2.1000000000000001E-2</v>
      </c>
      <c r="G67" s="2">
        <v>8.19</v>
      </c>
      <c r="H67" s="2">
        <v>-1.35</v>
      </c>
      <c r="I67" s="2">
        <v>-0.02</v>
      </c>
      <c r="J67" s="2">
        <v>-0.01</v>
      </c>
      <c r="K67" s="2">
        <v>0</v>
      </c>
      <c r="L67" s="2">
        <v>6.2</v>
      </c>
      <c r="M67" s="2">
        <v>1.633</v>
      </c>
    </row>
    <row r="68" spans="1:13" x14ac:dyDescent="0.3">
      <c r="A68" s="1">
        <v>67</v>
      </c>
      <c r="B68" s="1">
        <v>83</v>
      </c>
      <c r="C68" s="1" t="s">
        <v>2</v>
      </c>
      <c r="D68" s="2">
        <v>1189.4000000000001</v>
      </c>
      <c r="E68" s="2">
        <v>-0.3</v>
      </c>
      <c r="F68" s="2">
        <v>0.05</v>
      </c>
      <c r="G68" s="2">
        <v>8.61</v>
      </c>
      <c r="H68" s="2">
        <v>-8.61</v>
      </c>
      <c r="I68" s="2">
        <v>-0.31</v>
      </c>
    </row>
    <row r="69" spans="1:13" x14ac:dyDescent="0.3">
      <c r="A69" s="1">
        <v>68</v>
      </c>
      <c r="B69" s="1">
        <v>87</v>
      </c>
      <c r="C69" s="1" t="s">
        <v>2</v>
      </c>
      <c r="D69" s="2">
        <v>1229.4000000000001</v>
      </c>
      <c r="E69" s="2">
        <v>-0.09</v>
      </c>
      <c r="F69" s="2">
        <v>2.1000000000000001E-2</v>
      </c>
      <c r="G69" s="2">
        <v>5.92</v>
      </c>
      <c r="H69" s="2">
        <v>-5.92</v>
      </c>
      <c r="I69" s="2">
        <v>-0.09</v>
      </c>
    </row>
    <row r="70" spans="1:13" x14ac:dyDescent="0.3">
      <c r="A70" s="1">
        <v>69</v>
      </c>
      <c r="B70" s="1">
        <v>88</v>
      </c>
      <c r="C70" s="1" t="s">
        <v>2</v>
      </c>
      <c r="D70" s="2">
        <v>1239.4000000000001</v>
      </c>
      <c r="E70" s="2">
        <v>-0.09</v>
      </c>
      <c r="F70" s="2">
        <v>2.1000000000000001E-2</v>
      </c>
      <c r="G70" s="2">
        <v>6.37</v>
      </c>
      <c r="H70" s="2">
        <v>-6.37</v>
      </c>
      <c r="I70" s="2">
        <v>-0.09</v>
      </c>
    </row>
    <row r="71" spans="1:13" x14ac:dyDescent="0.3">
      <c r="A71" s="1">
        <v>70</v>
      </c>
      <c r="B71" s="1">
        <v>89</v>
      </c>
      <c r="C71" s="1" t="s">
        <v>2</v>
      </c>
      <c r="D71" s="2">
        <v>1249.4000000000001</v>
      </c>
      <c r="E71" s="2">
        <v>-0.09</v>
      </c>
      <c r="F71" s="2">
        <v>2.1000000000000001E-2</v>
      </c>
      <c r="G71" s="2">
        <v>5.92</v>
      </c>
      <c r="H71" s="2">
        <v>-5.92</v>
      </c>
      <c r="I71" s="2">
        <v>-0.09</v>
      </c>
    </row>
    <row r="72" spans="1:13" x14ac:dyDescent="0.3">
      <c r="A72" s="1">
        <v>71</v>
      </c>
      <c r="B72" s="1">
        <v>93</v>
      </c>
      <c r="C72" s="1" t="s">
        <v>2</v>
      </c>
      <c r="D72" s="2">
        <v>1455.17</v>
      </c>
      <c r="E72" s="2">
        <v>0.04</v>
      </c>
      <c r="F72" s="2">
        <v>2.1000000000000001E-2</v>
      </c>
      <c r="G72" s="2">
        <v>3.04</v>
      </c>
      <c r="H72" s="2">
        <v>3.04</v>
      </c>
      <c r="I72" s="2">
        <v>0.05</v>
      </c>
      <c r="J72" s="2">
        <v>0.05</v>
      </c>
      <c r="K72" s="2">
        <v>0.84</v>
      </c>
      <c r="L72" s="2">
        <v>0.97</v>
      </c>
      <c r="M72" s="2">
        <v>0.25600000000000001</v>
      </c>
    </row>
    <row r="73" spans="1:13" x14ac:dyDescent="0.3">
      <c r="A73" s="1">
        <v>72</v>
      </c>
      <c r="B73" s="1">
        <v>94</v>
      </c>
      <c r="C73" s="1" t="s">
        <v>2</v>
      </c>
      <c r="D73" s="2">
        <v>1465.17</v>
      </c>
      <c r="E73" s="2">
        <v>-0.02</v>
      </c>
      <c r="F73" s="2">
        <v>2.1000000000000001E-2</v>
      </c>
      <c r="G73" s="2">
        <v>1.64</v>
      </c>
      <c r="H73" s="2">
        <v>-1.39</v>
      </c>
      <c r="I73" s="2">
        <v>-0.02</v>
      </c>
      <c r="J73" s="2">
        <v>-0.02</v>
      </c>
      <c r="K73" s="2">
        <v>0.71</v>
      </c>
      <c r="L73" s="2">
        <v>0.68</v>
      </c>
      <c r="M73" s="2">
        <v>0.17799999999999999</v>
      </c>
    </row>
    <row r="74" spans="1:13" x14ac:dyDescent="0.3">
      <c r="A74" s="1">
        <v>73</v>
      </c>
      <c r="B74" s="1">
        <v>95</v>
      </c>
      <c r="C74" s="1" t="s">
        <v>2</v>
      </c>
      <c r="D74" s="2">
        <v>1475.17</v>
      </c>
      <c r="E74" s="2">
        <v>-0.08</v>
      </c>
      <c r="F74" s="2">
        <v>2.1000000000000001E-2</v>
      </c>
      <c r="G74" s="2">
        <v>5.46</v>
      </c>
      <c r="H74" s="2">
        <v>-5.46</v>
      </c>
      <c r="I74" s="2">
        <v>-0.09</v>
      </c>
      <c r="J74" s="2">
        <v>-0.08</v>
      </c>
      <c r="K74" s="2">
        <v>1</v>
      </c>
      <c r="L74" s="2">
        <v>0.24</v>
      </c>
      <c r="M74" s="2">
        <v>6.4000000000000001E-2</v>
      </c>
    </row>
    <row r="75" spans="1:13" x14ac:dyDescent="0.3">
      <c r="A75" s="1">
        <v>74</v>
      </c>
      <c r="B75" s="1">
        <v>96</v>
      </c>
      <c r="C75" s="1" t="s">
        <v>2</v>
      </c>
      <c r="D75" s="2">
        <v>1485.17</v>
      </c>
      <c r="E75" s="2">
        <v>-0.09</v>
      </c>
      <c r="F75" s="2">
        <v>2.1000000000000001E-2</v>
      </c>
      <c r="G75" s="2">
        <v>5.94</v>
      </c>
      <c r="H75" s="2">
        <v>-5.94</v>
      </c>
      <c r="I75" s="2">
        <v>-0.09</v>
      </c>
      <c r="J75" s="2">
        <v>-0.09</v>
      </c>
      <c r="K75" s="2">
        <v>0.98</v>
      </c>
      <c r="L75" s="2">
        <v>0.56000000000000005</v>
      </c>
      <c r="M75" s="2">
        <v>0.14799999999999999</v>
      </c>
    </row>
    <row r="76" spans="1:13" x14ac:dyDescent="0.3">
      <c r="A76" s="1">
        <v>75</v>
      </c>
      <c r="B76" s="1">
        <v>97</v>
      </c>
      <c r="C76" s="1" t="s">
        <v>2</v>
      </c>
      <c r="D76" s="2">
        <v>1495.17</v>
      </c>
      <c r="E76" s="2">
        <v>-0.09</v>
      </c>
      <c r="F76" s="2">
        <v>2.1000000000000001E-2</v>
      </c>
      <c r="G76" s="2">
        <v>6.08</v>
      </c>
      <c r="H76" s="2">
        <v>-6.08</v>
      </c>
      <c r="I76" s="2">
        <v>-0.09</v>
      </c>
      <c r="J76" s="2">
        <v>-0.09</v>
      </c>
      <c r="K76" s="2">
        <v>0.88</v>
      </c>
      <c r="L76" s="2">
        <v>1.62</v>
      </c>
      <c r="M76" s="2">
        <v>0.42599999999999999</v>
      </c>
    </row>
    <row r="77" spans="1:13" x14ac:dyDescent="0.3">
      <c r="A77" s="1">
        <v>76</v>
      </c>
      <c r="B77" s="1">
        <v>98</v>
      </c>
      <c r="C77" s="1" t="s">
        <v>2</v>
      </c>
      <c r="D77" s="2">
        <v>1505.17</v>
      </c>
      <c r="E77" s="2">
        <v>-0.1</v>
      </c>
      <c r="F77" s="2">
        <v>2.1000000000000001E-2</v>
      </c>
      <c r="G77" s="2">
        <v>6.92</v>
      </c>
      <c r="H77" s="2">
        <v>-6.92</v>
      </c>
      <c r="I77" s="2">
        <v>-0.1</v>
      </c>
      <c r="J77" s="2">
        <v>-0.1</v>
      </c>
      <c r="K77" s="2">
        <v>0.94</v>
      </c>
      <c r="L77" s="2">
        <v>1.32</v>
      </c>
      <c r="M77" s="2">
        <v>0.34899999999999998</v>
      </c>
    </row>
    <row r="78" spans="1:13" x14ac:dyDescent="0.3">
      <c r="A78" s="1">
        <v>77</v>
      </c>
      <c r="B78" s="1">
        <v>99</v>
      </c>
      <c r="C78" s="1" t="s">
        <v>2</v>
      </c>
      <c r="D78" s="2">
        <v>1515.17</v>
      </c>
      <c r="E78" s="2">
        <v>-0.09</v>
      </c>
      <c r="F78" s="2">
        <v>2.1000000000000001E-2</v>
      </c>
      <c r="G78" s="2">
        <v>5.8</v>
      </c>
      <c r="H78" s="2">
        <v>-5.8</v>
      </c>
      <c r="I78" s="2">
        <v>-0.09</v>
      </c>
      <c r="J78" s="2">
        <v>-0.09</v>
      </c>
      <c r="K78" s="2">
        <v>0.96</v>
      </c>
      <c r="L78" s="2">
        <v>0.91</v>
      </c>
      <c r="M78" s="2">
        <v>0.24</v>
      </c>
    </row>
    <row r="79" spans="1:13" x14ac:dyDescent="0.3">
      <c r="A79" s="1">
        <v>78</v>
      </c>
      <c r="B79" s="1">
        <v>100</v>
      </c>
      <c r="C79" s="1" t="s">
        <v>2</v>
      </c>
      <c r="D79" s="2">
        <v>1525.17</v>
      </c>
      <c r="E79" s="2">
        <v>-7.0000000000000007E-2</v>
      </c>
      <c r="F79" s="2">
        <v>2.1000000000000001E-2</v>
      </c>
      <c r="G79" s="2">
        <v>4.82</v>
      </c>
      <c r="H79" s="2">
        <v>-4.82</v>
      </c>
      <c r="I79" s="2">
        <v>-7.0000000000000007E-2</v>
      </c>
      <c r="J79" s="2">
        <v>-7.0000000000000007E-2</v>
      </c>
      <c r="K79" s="2">
        <v>0.99</v>
      </c>
      <c r="L79" s="2">
        <v>0.41</v>
      </c>
      <c r="M79" s="2">
        <v>0.107</v>
      </c>
    </row>
    <row r="80" spans="1:13" x14ac:dyDescent="0.3">
      <c r="A80" s="1">
        <v>79</v>
      </c>
      <c r="B80" s="1">
        <v>101</v>
      </c>
      <c r="C80" s="1" t="s">
        <v>2</v>
      </c>
      <c r="D80" s="2">
        <v>1535.17</v>
      </c>
      <c r="E80" s="2">
        <v>0.04</v>
      </c>
      <c r="F80" s="2">
        <v>0.05</v>
      </c>
      <c r="G80" s="2">
        <v>1.19</v>
      </c>
      <c r="H80" s="2">
        <v>1.19</v>
      </c>
      <c r="I80" s="2">
        <v>0.03</v>
      </c>
    </row>
    <row r="81" spans="1:13" x14ac:dyDescent="0.3">
      <c r="A81" s="1">
        <v>80</v>
      </c>
      <c r="B81" s="1">
        <v>102</v>
      </c>
      <c r="C81" s="1" t="s">
        <v>2</v>
      </c>
      <c r="D81" s="2">
        <v>1545.17</v>
      </c>
      <c r="E81" s="2">
        <v>-0.08</v>
      </c>
      <c r="F81" s="2">
        <v>2.1000000000000001E-2</v>
      </c>
      <c r="G81" s="2">
        <v>5.0999999999999996</v>
      </c>
      <c r="H81" s="2">
        <v>-5.0999999999999996</v>
      </c>
      <c r="I81" s="2">
        <v>-7.0000000000000007E-2</v>
      </c>
      <c r="J81" s="2">
        <v>-0.08</v>
      </c>
      <c r="K81" s="2">
        <v>0.93</v>
      </c>
      <c r="L81" s="2">
        <v>1.05</v>
      </c>
      <c r="M81" s="2">
        <v>0.27800000000000002</v>
      </c>
    </row>
    <row r="82" spans="1:13" x14ac:dyDescent="0.3">
      <c r="A82" s="1">
        <v>81</v>
      </c>
      <c r="B82" s="1">
        <v>103</v>
      </c>
      <c r="C82" s="1" t="s">
        <v>2</v>
      </c>
      <c r="D82" s="2">
        <v>1555.17</v>
      </c>
      <c r="E82" s="2">
        <v>-0.11</v>
      </c>
      <c r="F82" s="2">
        <v>2.1000000000000001E-2</v>
      </c>
      <c r="G82" s="2">
        <v>7.41</v>
      </c>
      <c r="H82" s="2">
        <v>-7.41</v>
      </c>
      <c r="I82" s="2">
        <v>-0.11</v>
      </c>
      <c r="J82" s="2">
        <v>-0.11</v>
      </c>
      <c r="K82" s="2">
        <v>0.94</v>
      </c>
      <c r="L82" s="2">
        <v>1.32</v>
      </c>
      <c r="M82" s="2">
        <v>0.34799999999999998</v>
      </c>
    </row>
    <row r="83" spans="1:13" x14ac:dyDescent="0.3">
      <c r="A83" s="1">
        <v>82</v>
      </c>
      <c r="B83" s="1">
        <v>104</v>
      </c>
      <c r="C83" s="1" t="s">
        <v>2</v>
      </c>
      <c r="D83" s="2">
        <v>1565.17</v>
      </c>
      <c r="E83" s="2">
        <v>-0.1</v>
      </c>
      <c r="F83" s="2">
        <v>0.05</v>
      </c>
      <c r="G83" s="2">
        <v>2.9</v>
      </c>
      <c r="H83" s="2">
        <v>-2.9</v>
      </c>
      <c r="I83" s="2">
        <v>-0.11</v>
      </c>
    </row>
    <row r="84" spans="1:13" x14ac:dyDescent="0.3">
      <c r="A84" s="1">
        <v>83</v>
      </c>
      <c r="B84" s="1">
        <v>105</v>
      </c>
      <c r="C84" s="1" t="s">
        <v>2</v>
      </c>
      <c r="D84" s="2">
        <v>1575.17</v>
      </c>
      <c r="E84" s="2">
        <v>-0.18</v>
      </c>
      <c r="F84" s="2">
        <v>2.1000000000000001E-2</v>
      </c>
      <c r="G84" s="2">
        <v>11.96</v>
      </c>
      <c r="H84" s="2">
        <v>-11.96</v>
      </c>
      <c r="I84" s="2">
        <v>-0.18</v>
      </c>
      <c r="J84" s="2">
        <v>-0.18</v>
      </c>
      <c r="K84" s="2">
        <v>1</v>
      </c>
      <c r="L84" s="2">
        <v>0.11</v>
      </c>
      <c r="M84" s="2">
        <v>2.8000000000000001E-2</v>
      </c>
    </row>
    <row r="85" spans="1:13" x14ac:dyDescent="0.3">
      <c r="A85" s="1">
        <v>84</v>
      </c>
      <c r="B85" s="1">
        <v>106</v>
      </c>
      <c r="C85" s="1" t="s">
        <v>2</v>
      </c>
      <c r="D85" s="2">
        <v>1585.17</v>
      </c>
      <c r="E85" s="2">
        <v>-0.14000000000000001</v>
      </c>
      <c r="F85" s="2">
        <v>2.1000000000000001E-2</v>
      </c>
      <c r="G85" s="2">
        <v>9.7899999999999991</v>
      </c>
      <c r="H85" s="2">
        <v>-9.7899999999999991</v>
      </c>
      <c r="I85" s="2">
        <v>-0.14000000000000001</v>
      </c>
      <c r="J85" s="2">
        <v>-0.14000000000000001</v>
      </c>
      <c r="K85" s="2">
        <v>0.97</v>
      </c>
      <c r="L85" s="2">
        <v>1.1000000000000001</v>
      </c>
      <c r="M85" s="2">
        <v>0.29099999999999998</v>
      </c>
    </row>
    <row r="86" spans="1:13" x14ac:dyDescent="0.3">
      <c r="A86" s="1">
        <v>85</v>
      </c>
      <c r="B86" s="1">
        <v>107</v>
      </c>
      <c r="C86" s="1" t="s">
        <v>2</v>
      </c>
      <c r="D86" s="2">
        <v>1595.17</v>
      </c>
      <c r="E86" s="2">
        <v>-0.1</v>
      </c>
      <c r="F86" s="2">
        <v>2.1000000000000001E-2</v>
      </c>
      <c r="G86" s="2">
        <v>6.93</v>
      </c>
      <c r="H86" s="2">
        <v>-6.93</v>
      </c>
      <c r="I86" s="2">
        <v>-0.11</v>
      </c>
    </row>
    <row r="87" spans="1:13" x14ac:dyDescent="0.3">
      <c r="A87" s="1">
        <v>86</v>
      </c>
      <c r="B87" s="1">
        <v>108</v>
      </c>
      <c r="C87" s="1" t="s">
        <v>2</v>
      </c>
      <c r="D87" s="2">
        <v>1605.17</v>
      </c>
      <c r="E87" s="2">
        <v>-0.08</v>
      </c>
      <c r="F87" s="2">
        <v>2.1000000000000001E-2</v>
      </c>
      <c r="G87" s="2">
        <v>5.68</v>
      </c>
      <c r="H87" s="2">
        <v>-5.68</v>
      </c>
      <c r="I87" s="2">
        <v>-0.09</v>
      </c>
      <c r="J87" s="2">
        <v>-0.08</v>
      </c>
      <c r="K87" s="2">
        <v>0.93</v>
      </c>
      <c r="L87" s="2">
        <v>1.05</v>
      </c>
      <c r="M87" s="2">
        <v>0.27600000000000002</v>
      </c>
    </row>
    <row r="88" spans="1:13" x14ac:dyDescent="0.3">
      <c r="A88" s="1">
        <v>87</v>
      </c>
      <c r="B88" s="1">
        <v>109</v>
      </c>
      <c r="C88" s="1" t="s">
        <v>2</v>
      </c>
      <c r="D88" s="2">
        <v>1615.17</v>
      </c>
      <c r="E88" s="2">
        <v>-0.05</v>
      </c>
      <c r="F88" s="2">
        <v>2.1000000000000001E-2</v>
      </c>
      <c r="G88" s="2">
        <v>6.14</v>
      </c>
      <c r="H88" s="2">
        <v>-3.44</v>
      </c>
      <c r="I88" s="2">
        <v>-0.05</v>
      </c>
      <c r="J88" s="2">
        <v>-0.04</v>
      </c>
      <c r="K88" s="2">
        <v>0.23</v>
      </c>
      <c r="L88" s="2">
        <v>3.82</v>
      </c>
      <c r="M88" s="2">
        <v>1.0069999999999999</v>
      </c>
    </row>
    <row r="89" spans="1:13" x14ac:dyDescent="0.3">
      <c r="A89" s="1">
        <v>88</v>
      </c>
      <c r="B89" s="1">
        <v>110</v>
      </c>
      <c r="C89" s="1" t="s">
        <v>2</v>
      </c>
      <c r="D89" s="2">
        <v>1625.17</v>
      </c>
      <c r="E89" s="2">
        <v>0.13</v>
      </c>
      <c r="F89" s="2">
        <v>3.5999999999999997E-2</v>
      </c>
      <c r="G89" s="2">
        <v>5.09</v>
      </c>
      <c r="H89" s="2">
        <v>5.09</v>
      </c>
      <c r="I89" s="2">
        <v>0.12</v>
      </c>
    </row>
    <row r="90" spans="1:13" x14ac:dyDescent="0.3">
      <c r="A90" s="1">
        <v>89</v>
      </c>
      <c r="B90" s="1">
        <v>111</v>
      </c>
      <c r="C90" s="1" t="s">
        <v>2</v>
      </c>
      <c r="D90" s="2">
        <v>1635.17</v>
      </c>
      <c r="E90" s="2">
        <v>0.16</v>
      </c>
      <c r="F90" s="2">
        <v>3.5999999999999997E-2</v>
      </c>
      <c r="G90" s="2">
        <v>6.35</v>
      </c>
      <c r="H90" s="2">
        <v>6.35</v>
      </c>
      <c r="I90" s="2">
        <v>0.16</v>
      </c>
    </row>
    <row r="91" spans="1:13" x14ac:dyDescent="0.3">
      <c r="A91" s="1">
        <v>90</v>
      </c>
      <c r="B91" s="1">
        <v>112</v>
      </c>
      <c r="C91" s="1" t="s">
        <v>2</v>
      </c>
      <c r="D91" s="2">
        <v>1645.17</v>
      </c>
      <c r="E91" s="2">
        <v>0.21</v>
      </c>
      <c r="F91" s="2">
        <v>3.5999999999999997E-2</v>
      </c>
      <c r="G91" s="2">
        <v>8.1199999999999992</v>
      </c>
      <c r="H91" s="2">
        <v>8.1199999999999992</v>
      </c>
      <c r="I91" s="2">
        <v>0.21</v>
      </c>
    </row>
    <row r="92" spans="1:13" x14ac:dyDescent="0.3">
      <c r="A92" s="1">
        <v>91</v>
      </c>
      <c r="B92" s="1">
        <v>113</v>
      </c>
      <c r="C92" s="1" t="s">
        <v>2</v>
      </c>
      <c r="D92" s="2">
        <v>1655.17</v>
      </c>
      <c r="E92" s="2">
        <v>-0.28999999999999998</v>
      </c>
      <c r="F92" s="2">
        <v>0.05</v>
      </c>
      <c r="G92" s="2">
        <v>8.2100000000000009</v>
      </c>
      <c r="H92" s="2">
        <v>-8.2100000000000009</v>
      </c>
      <c r="I92" s="2">
        <v>-0.28999999999999998</v>
      </c>
    </row>
    <row r="93" spans="1:13" x14ac:dyDescent="0.3">
      <c r="A93" s="1">
        <v>92</v>
      </c>
      <c r="B93" s="1">
        <v>114</v>
      </c>
      <c r="C93" s="1" t="s">
        <v>2</v>
      </c>
      <c r="D93" s="2">
        <v>1665.17</v>
      </c>
      <c r="E93" s="2">
        <v>-0.3</v>
      </c>
      <c r="F93" s="2">
        <v>0.05</v>
      </c>
      <c r="G93" s="2">
        <v>8.6199999999999992</v>
      </c>
      <c r="H93" s="2">
        <v>-8.6199999999999992</v>
      </c>
      <c r="I93" s="2">
        <v>-0.31</v>
      </c>
    </row>
    <row r="94" spans="1:13" x14ac:dyDescent="0.3">
      <c r="A94" s="1">
        <v>93</v>
      </c>
      <c r="B94" s="1">
        <v>115</v>
      </c>
      <c r="C94" s="1" t="s">
        <v>2</v>
      </c>
      <c r="D94" s="2">
        <v>1675.17</v>
      </c>
      <c r="E94" s="2">
        <v>-0.04</v>
      </c>
      <c r="F94" s="2">
        <v>2.1000000000000001E-2</v>
      </c>
      <c r="G94" s="2">
        <v>5.99</v>
      </c>
      <c r="H94" s="2">
        <v>-2.91</v>
      </c>
      <c r="I94" s="2">
        <v>-0.04</v>
      </c>
      <c r="J94" s="2">
        <v>-0.04</v>
      </c>
      <c r="K94" s="2">
        <v>0.16</v>
      </c>
      <c r="L94" s="2">
        <v>3.88</v>
      </c>
      <c r="M94" s="2">
        <v>1.022</v>
      </c>
    </row>
    <row r="95" spans="1:13" x14ac:dyDescent="0.3">
      <c r="A95" s="1">
        <v>94</v>
      </c>
      <c r="B95" s="1">
        <v>116</v>
      </c>
      <c r="C95" s="1" t="s">
        <v>2</v>
      </c>
      <c r="D95" s="2">
        <v>1685.17</v>
      </c>
      <c r="E95" s="2">
        <v>-0.02</v>
      </c>
      <c r="F95" s="2">
        <v>2.1000000000000001E-2</v>
      </c>
      <c r="G95" s="2">
        <v>3.25</v>
      </c>
      <c r="H95" s="2">
        <v>-1.63</v>
      </c>
      <c r="I95" s="2">
        <v>-0.02</v>
      </c>
      <c r="J95" s="2">
        <v>-0.02</v>
      </c>
      <c r="K95" s="2">
        <v>0.18</v>
      </c>
      <c r="L95" s="2">
        <v>2.09</v>
      </c>
      <c r="M95" s="2">
        <v>0.55000000000000004</v>
      </c>
    </row>
    <row r="96" spans="1:13" x14ac:dyDescent="0.3">
      <c r="A96" s="1">
        <v>95</v>
      </c>
      <c r="B96" s="1">
        <v>118</v>
      </c>
      <c r="C96" s="1" t="s">
        <v>2</v>
      </c>
      <c r="D96" s="2">
        <v>1705.17</v>
      </c>
      <c r="E96" s="2">
        <v>-0.08</v>
      </c>
      <c r="F96" s="2">
        <v>2.1000000000000001E-2</v>
      </c>
      <c r="G96" s="2">
        <v>5.22</v>
      </c>
      <c r="H96" s="2">
        <v>-5.22</v>
      </c>
      <c r="I96" s="2">
        <v>-7.0000000000000007E-2</v>
      </c>
    </row>
    <row r="97" spans="1:9" x14ac:dyDescent="0.3">
      <c r="A97" s="1">
        <v>96</v>
      </c>
      <c r="B97" s="1">
        <v>119</v>
      </c>
      <c r="C97" s="1" t="s">
        <v>2</v>
      </c>
      <c r="D97" s="2">
        <v>1715.17</v>
      </c>
      <c r="E97" s="2">
        <v>-0.04</v>
      </c>
      <c r="F97" s="2">
        <v>2.1000000000000001E-2</v>
      </c>
      <c r="G97" s="2">
        <v>2.84</v>
      </c>
      <c r="H97" s="2">
        <v>-2.84</v>
      </c>
      <c r="I97" s="2">
        <v>-0.03</v>
      </c>
    </row>
    <row r="98" spans="1:9" x14ac:dyDescent="0.3">
      <c r="A98" s="1">
        <v>97</v>
      </c>
      <c r="B98" s="1">
        <v>120</v>
      </c>
      <c r="C98" s="1" t="s">
        <v>2</v>
      </c>
      <c r="D98" s="2">
        <v>1725.17</v>
      </c>
      <c r="E98" s="2">
        <v>-0.04</v>
      </c>
      <c r="F98" s="2">
        <v>2.1000000000000001E-2</v>
      </c>
      <c r="G98" s="2">
        <v>2.42</v>
      </c>
      <c r="H98" s="2">
        <v>-2.42</v>
      </c>
      <c r="I98" s="2">
        <v>-0.03</v>
      </c>
    </row>
    <row r="99" spans="1:9" x14ac:dyDescent="0.3">
      <c r="A99" s="1">
        <v>98</v>
      </c>
      <c r="B99" s="1">
        <v>121</v>
      </c>
      <c r="C99" s="1" t="s">
        <v>2</v>
      </c>
      <c r="D99" s="2">
        <v>1735.17</v>
      </c>
      <c r="E99" s="2">
        <v>-0.05</v>
      </c>
      <c r="F99" s="2">
        <v>2.1000000000000001E-2</v>
      </c>
      <c r="G99" s="2">
        <v>3.33</v>
      </c>
      <c r="H99" s="2">
        <v>-3.33</v>
      </c>
      <c r="I99" s="2">
        <v>-0.05</v>
      </c>
    </row>
    <row r="100" spans="1:9" x14ac:dyDescent="0.3">
      <c r="A100" s="1">
        <v>99</v>
      </c>
      <c r="B100" s="1">
        <v>127</v>
      </c>
      <c r="C100" s="1" t="s">
        <v>2</v>
      </c>
      <c r="D100" s="2">
        <v>1795.17</v>
      </c>
      <c r="E100" s="2">
        <v>0.02</v>
      </c>
      <c r="F100" s="2">
        <v>2.1000000000000001E-2</v>
      </c>
      <c r="G100" s="2">
        <v>1.31</v>
      </c>
      <c r="H100" s="2">
        <v>1.31</v>
      </c>
      <c r="I100" s="2">
        <v>0.02</v>
      </c>
    </row>
    <row r="101" spans="1:9" x14ac:dyDescent="0.3">
      <c r="A101" s="1">
        <v>100</v>
      </c>
      <c r="B101" s="1">
        <v>128</v>
      </c>
      <c r="C101" s="1" t="s">
        <v>2</v>
      </c>
      <c r="D101" s="2">
        <v>1805.17</v>
      </c>
      <c r="E101" s="2">
        <v>0.01</v>
      </c>
      <c r="F101" s="2">
        <v>2.1000000000000001E-2</v>
      </c>
      <c r="G101" s="2">
        <v>0.86</v>
      </c>
      <c r="H101" s="2">
        <v>0.86</v>
      </c>
      <c r="I101" s="2">
        <v>0.02</v>
      </c>
    </row>
  </sheetData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3"/>
  <sheetViews>
    <sheetView tabSelected="1" zoomScaleNormal="100" workbookViewId="0">
      <selection activeCell="H66" sqref="H66"/>
    </sheetView>
  </sheetViews>
  <sheetFormatPr defaultRowHeight="14.4" x14ac:dyDescent="0.3"/>
  <cols>
    <col min="1" max="2" width="9.6640625" style="1" customWidth="1"/>
    <col min="3" max="3" width="11.5546875" style="1" customWidth="1"/>
    <col min="4" max="5" width="6.33203125" style="2" customWidth="1"/>
  </cols>
  <sheetData>
    <row r="1" spans="1:5" x14ac:dyDescent="0.3">
      <c r="A1" s="3" t="s">
        <v>0</v>
      </c>
      <c r="B1" s="3" t="s">
        <v>1</v>
      </c>
      <c r="C1" s="4" t="s">
        <v>5</v>
      </c>
      <c r="D1" s="5" t="s">
        <v>7</v>
      </c>
      <c r="E1" s="5" t="s">
        <v>11</v>
      </c>
    </row>
    <row r="2" spans="1:5" x14ac:dyDescent="0.3">
      <c r="A2" s="1">
        <v>2</v>
      </c>
      <c r="B2" s="1">
        <v>2</v>
      </c>
      <c r="C2" s="1" t="s">
        <v>2</v>
      </c>
      <c r="D2" s="2">
        <v>-0.11</v>
      </c>
      <c r="E2" s="2">
        <v>-0.1</v>
      </c>
    </row>
    <row r="3" spans="1:5" x14ac:dyDescent="0.3">
      <c r="A3" s="1">
        <v>3</v>
      </c>
      <c r="B3" s="1">
        <v>3</v>
      </c>
      <c r="C3" s="1" t="s">
        <v>2</v>
      </c>
      <c r="D3" s="2">
        <v>-0.12</v>
      </c>
      <c r="E3" s="2">
        <v>-0.11</v>
      </c>
    </row>
    <row r="4" spans="1:5" x14ac:dyDescent="0.3">
      <c r="A4" s="1">
        <v>4</v>
      </c>
      <c r="B4" s="1">
        <v>4</v>
      </c>
      <c r="C4" s="1" t="s">
        <v>2</v>
      </c>
      <c r="D4" s="2">
        <v>-0.11</v>
      </c>
      <c r="E4" s="2">
        <v>-0.11</v>
      </c>
    </row>
    <row r="5" spans="1:5" x14ac:dyDescent="0.3">
      <c r="A5" s="1">
        <v>7</v>
      </c>
      <c r="B5" s="1">
        <v>7</v>
      </c>
      <c r="C5" s="1" t="s">
        <v>2</v>
      </c>
      <c r="D5" s="2">
        <v>-0.05</v>
      </c>
      <c r="E5" s="2">
        <v>-0.04</v>
      </c>
    </row>
    <row r="6" spans="1:5" x14ac:dyDescent="0.3">
      <c r="A6" s="1">
        <v>8</v>
      </c>
      <c r="B6" s="1">
        <v>8</v>
      </c>
      <c r="C6" s="1" t="s">
        <v>2</v>
      </c>
      <c r="D6" s="2">
        <v>-0.05</v>
      </c>
      <c r="E6" s="2">
        <v>-0.04</v>
      </c>
    </row>
    <row r="7" spans="1:5" x14ac:dyDescent="0.3">
      <c r="A7" s="1">
        <v>9</v>
      </c>
      <c r="B7" s="1">
        <v>9</v>
      </c>
      <c r="C7" s="1" t="s">
        <v>2</v>
      </c>
      <c r="D7" s="2">
        <v>-0.06</v>
      </c>
      <c r="E7" s="2">
        <v>-0.05</v>
      </c>
    </row>
    <row r="8" spans="1:5" x14ac:dyDescent="0.3">
      <c r="A8" s="1">
        <v>10</v>
      </c>
      <c r="B8" s="1">
        <v>10</v>
      </c>
      <c r="C8" s="1" t="s">
        <v>2</v>
      </c>
      <c r="D8" s="2">
        <v>-7.0000000000000007E-2</v>
      </c>
      <c r="E8" s="2">
        <v>-0.06</v>
      </c>
    </row>
    <row r="9" spans="1:5" x14ac:dyDescent="0.3">
      <c r="A9" s="1">
        <v>11</v>
      </c>
      <c r="B9" s="1">
        <v>11</v>
      </c>
      <c r="C9" s="1" t="s">
        <v>2</v>
      </c>
      <c r="D9" s="2">
        <v>-0.04</v>
      </c>
      <c r="E9" s="2">
        <v>-0.04</v>
      </c>
    </row>
    <row r="10" spans="1:5" x14ac:dyDescent="0.3">
      <c r="A10" s="1">
        <v>12</v>
      </c>
      <c r="B10" s="1">
        <v>12</v>
      </c>
      <c r="C10" s="1" t="s">
        <v>2</v>
      </c>
      <c r="D10" s="2">
        <v>-7.0000000000000007E-2</v>
      </c>
      <c r="E10" s="2">
        <v>-7.0000000000000007E-2</v>
      </c>
    </row>
    <row r="11" spans="1:5" x14ac:dyDescent="0.3">
      <c r="A11" s="1">
        <v>13</v>
      </c>
      <c r="B11" s="1">
        <v>13</v>
      </c>
      <c r="C11" s="1" t="s">
        <v>2</v>
      </c>
      <c r="D11" s="2">
        <v>-7.0000000000000007E-2</v>
      </c>
      <c r="E11" s="2">
        <v>-7.0000000000000007E-2</v>
      </c>
    </row>
    <row r="12" spans="1:5" x14ac:dyDescent="0.3">
      <c r="A12" s="1">
        <v>14</v>
      </c>
      <c r="B12" s="1">
        <v>14</v>
      </c>
      <c r="C12" s="1" t="s">
        <v>2</v>
      </c>
      <c r="D12" s="2">
        <v>-0.01</v>
      </c>
      <c r="E12" s="2">
        <v>-0.01</v>
      </c>
    </row>
    <row r="13" spans="1:5" x14ac:dyDescent="0.3">
      <c r="A13" s="1">
        <v>15</v>
      </c>
      <c r="B13" s="1">
        <v>15</v>
      </c>
      <c r="C13" s="1" t="s">
        <v>2</v>
      </c>
      <c r="D13" s="2">
        <v>-0.03</v>
      </c>
      <c r="E13" s="2">
        <v>-0.02</v>
      </c>
    </row>
    <row r="14" spans="1:5" x14ac:dyDescent="0.3">
      <c r="A14" s="1">
        <v>16</v>
      </c>
      <c r="B14" s="1">
        <v>16</v>
      </c>
      <c r="C14" s="1" t="s">
        <v>2</v>
      </c>
      <c r="D14" s="2">
        <v>0</v>
      </c>
      <c r="E14" s="2">
        <v>0</v>
      </c>
    </row>
    <row r="15" spans="1:5" x14ac:dyDescent="0.3">
      <c r="A15" s="1">
        <v>17</v>
      </c>
      <c r="B15" s="1">
        <v>17</v>
      </c>
      <c r="C15" s="1" t="s">
        <v>2</v>
      </c>
      <c r="D15" s="2">
        <v>0</v>
      </c>
      <c r="E15" s="2">
        <v>0</v>
      </c>
    </row>
    <row r="16" spans="1:5" x14ac:dyDescent="0.3">
      <c r="A16" s="1">
        <v>18</v>
      </c>
      <c r="B16" s="1">
        <v>18</v>
      </c>
      <c r="C16" s="1" t="s">
        <v>2</v>
      </c>
      <c r="D16" s="2">
        <v>0</v>
      </c>
      <c r="E16" s="2">
        <v>0</v>
      </c>
    </row>
    <row r="17" spans="1:5" x14ac:dyDescent="0.3">
      <c r="A17" s="1">
        <v>19</v>
      </c>
      <c r="B17" s="1">
        <v>19</v>
      </c>
      <c r="C17" s="1" t="s">
        <v>2</v>
      </c>
      <c r="D17" s="2">
        <v>0</v>
      </c>
      <c r="E17" s="2">
        <v>0.01</v>
      </c>
    </row>
    <row r="18" spans="1:5" x14ac:dyDescent="0.3">
      <c r="A18" s="1">
        <v>20</v>
      </c>
      <c r="B18" s="1">
        <v>20</v>
      </c>
      <c r="C18" s="1" t="s">
        <v>2</v>
      </c>
      <c r="D18" s="2">
        <v>0</v>
      </c>
      <c r="E18" s="2">
        <v>0.01</v>
      </c>
    </row>
    <row r="19" spans="1:5" x14ac:dyDescent="0.3">
      <c r="A19" s="1">
        <v>21</v>
      </c>
      <c r="B19" s="1">
        <v>21</v>
      </c>
      <c r="C19" s="1" t="s">
        <v>2</v>
      </c>
      <c r="D19" s="2">
        <v>0</v>
      </c>
      <c r="E19" s="2">
        <v>0.01</v>
      </c>
    </row>
    <row r="20" spans="1:5" x14ac:dyDescent="0.3">
      <c r="A20" s="1">
        <v>22</v>
      </c>
      <c r="B20" s="1">
        <v>22</v>
      </c>
      <c r="C20" s="1" t="s">
        <v>2</v>
      </c>
      <c r="D20" s="2">
        <v>0</v>
      </c>
      <c r="E20" s="2">
        <v>0</v>
      </c>
    </row>
    <row r="21" spans="1:5" x14ac:dyDescent="0.3">
      <c r="A21" s="1">
        <v>23</v>
      </c>
      <c r="B21" s="1">
        <v>23</v>
      </c>
      <c r="C21" s="1" t="s">
        <v>2</v>
      </c>
      <c r="D21" s="2">
        <v>0</v>
      </c>
      <c r="E21" s="2">
        <v>0</v>
      </c>
    </row>
    <row r="22" spans="1:5" x14ac:dyDescent="0.3">
      <c r="A22" s="1">
        <v>26</v>
      </c>
      <c r="B22" s="1">
        <v>26</v>
      </c>
      <c r="C22" s="1" t="s">
        <v>2</v>
      </c>
      <c r="D22" s="2">
        <v>-0.04</v>
      </c>
      <c r="E22" s="2">
        <v>-0.04</v>
      </c>
    </row>
    <row r="23" spans="1:5" x14ac:dyDescent="0.3">
      <c r="A23" s="1">
        <v>27</v>
      </c>
      <c r="B23" s="1">
        <v>27</v>
      </c>
      <c r="C23" s="1" t="s">
        <v>2</v>
      </c>
      <c r="D23" s="2">
        <v>-0.06</v>
      </c>
      <c r="E23" s="2">
        <v>-0.06</v>
      </c>
    </row>
    <row r="24" spans="1:5" x14ac:dyDescent="0.3">
      <c r="A24" s="1">
        <v>31</v>
      </c>
      <c r="B24" s="1">
        <v>33</v>
      </c>
      <c r="C24" s="1" t="s">
        <v>2</v>
      </c>
      <c r="D24" s="2">
        <v>-0.06</v>
      </c>
      <c r="E24" s="2">
        <v>-0.06</v>
      </c>
    </row>
    <row r="25" spans="1:5" x14ac:dyDescent="0.3">
      <c r="A25" s="1">
        <v>33</v>
      </c>
      <c r="B25" s="1">
        <v>35</v>
      </c>
      <c r="C25" s="1" t="s">
        <v>2</v>
      </c>
      <c r="D25" s="2">
        <v>-0.08</v>
      </c>
      <c r="E25" s="2">
        <v>-7.0000000000000007E-2</v>
      </c>
    </row>
    <row r="26" spans="1:5" x14ac:dyDescent="0.3">
      <c r="A26" s="1">
        <v>34</v>
      </c>
      <c r="B26" s="1">
        <v>36</v>
      </c>
      <c r="C26" s="1" t="s">
        <v>2</v>
      </c>
      <c r="D26" s="2">
        <v>-0.09</v>
      </c>
      <c r="E26" s="2">
        <v>-0.09</v>
      </c>
    </row>
    <row r="27" spans="1:5" x14ac:dyDescent="0.3">
      <c r="A27" s="1">
        <v>35</v>
      </c>
      <c r="B27" s="1">
        <v>37</v>
      </c>
      <c r="C27" s="1" t="s">
        <v>2</v>
      </c>
      <c r="D27" s="2">
        <v>-0.08</v>
      </c>
      <c r="E27" s="2">
        <v>-0.08</v>
      </c>
    </row>
    <row r="28" spans="1:5" x14ac:dyDescent="0.3">
      <c r="A28" s="1">
        <v>36</v>
      </c>
      <c r="B28" s="1">
        <v>38</v>
      </c>
      <c r="C28" s="1" t="s">
        <v>2</v>
      </c>
      <c r="D28" s="2">
        <v>-0.08</v>
      </c>
      <c r="E28" s="2">
        <v>-0.08</v>
      </c>
    </row>
    <row r="29" spans="1:5" x14ac:dyDescent="0.3">
      <c r="A29" s="1">
        <v>39</v>
      </c>
      <c r="B29" s="1">
        <v>41</v>
      </c>
      <c r="C29" s="1" t="s">
        <v>2</v>
      </c>
      <c r="D29" s="2">
        <v>-0.08</v>
      </c>
      <c r="E29" s="2">
        <v>-0.08</v>
      </c>
    </row>
    <row r="30" spans="1:5" x14ac:dyDescent="0.3">
      <c r="A30" s="1">
        <v>41</v>
      </c>
      <c r="B30" s="1">
        <v>43</v>
      </c>
      <c r="C30" s="1" t="s">
        <v>2</v>
      </c>
      <c r="D30" s="2">
        <v>-0.1</v>
      </c>
      <c r="E30" s="2">
        <v>-0.1</v>
      </c>
    </row>
    <row r="31" spans="1:5" x14ac:dyDescent="0.3">
      <c r="A31" s="1">
        <v>42</v>
      </c>
      <c r="B31" s="1">
        <v>44</v>
      </c>
      <c r="C31" s="1" t="s">
        <v>2</v>
      </c>
      <c r="D31" s="2">
        <v>-0.09</v>
      </c>
      <c r="E31" s="2">
        <v>-0.09</v>
      </c>
    </row>
    <row r="32" spans="1:5" x14ac:dyDescent="0.3">
      <c r="A32" s="1">
        <v>43</v>
      </c>
      <c r="B32" s="1">
        <v>45</v>
      </c>
      <c r="C32" s="1" t="s">
        <v>2</v>
      </c>
      <c r="D32" s="2">
        <v>-0.06</v>
      </c>
      <c r="E32" s="2">
        <v>-0.06</v>
      </c>
    </row>
    <row r="33" spans="1:5" x14ac:dyDescent="0.3">
      <c r="A33" s="1">
        <v>44</v>
      </c>
      <c r="B33" s="1">
        <v>46</v>
      </c>
      <c r="C33" s="1" t="s">
        <v>2</v>
      </c>
      <c r="D33" s="2">
        <v>-0.08</v>
      </c>
      <c r="E33" s="2">
        <v>-0.08</v>
      </c>
    </row>
    <row r="34" spans="1:5" x14ac:dyDescent="0.3">
      <c r="A34" s="1">
        <v>45</v>
      </c>
      <c r="B34" s="1">
        <v>47</v>
      </c>
      <c r="C34" s="1" t="s">
        <v>2</v>
      </c>
      <c r="D34" s="2">
        <v>-7.0000000000000007E-2</v>
      </c>
      <c r="E34" s="2">
        <v>-7.0000000000000007E-2</v>
      </c>
    </row>
    <row r="35" spans="1:5" x14ac:dyDescent="0.3">
      <c r="A35" s="1">
        <v>46</v>
      </c>
      <c r="B35" s="1">
        <v>48</v>
      </c>
      <c r="C35" s="1" t="s">
        <v>2</v>
      </c>
      <c r="D35" s="2">
        <v>-0.03</v>
      </c>
      <c r="E35" s="2">
        <v>-0.03</v>
      </c>
    </row>
    <row r="36" spans="1:5" x14ac:dyDescent="0.3">
      <c r="A36" s="1">
        <v>47</v>
      </c>
      <c r="B36" s="1">
        <v>49</v>
      </c>
      <c r="C36" s="1" t="s">
        <v>2</v>
      </c>
      <c r="D36" s="2">
        <v>-0.03</v>
      </c>
      <c r="E36" s="2">
        <v>-0.03</v>
      </c>
    </row>
    <row r="37" spans="1:5" x14ac:dyDescent="0.3">
      <c r="A37" s="1">
        <v>48</v>
      </c>
      <c r="B37" s="1">
        <v>50</v>
      </c>
      <c r="C37" s="1" t="s">
        <v>2</v>
      </c>
      <c r="D37" s="2">
        <v>-0.09</v>
      </c>
      <c r="E37" s="2">
        <v>-0.08</v>
      </c>
    </row>
    <row r="38" spans="1:5" x14ac:dyDescent="0.3">
      <c r="A38" s="1">
        <v>49</v>
      </c>
      <c r="B38" s="1">
        <v>51</v>
      </c>
      <c r="C38" s="1" t="s">
        <v>2</v>
      </c>
      <c r="D38" s="2">
        <v>-0.06</v>
      </c>
      <c r="E38" s="2">
        <v>-0.06</v>
      </c>
    </row>
    <row r="39" spans="1:5" x14ac:dyDescent="0.3">
      <c r="A39" s="1">
        <v>58</v>
      </c>
      <c r="B39" s="1">
        <v>74</v>
      </c>
      <c r="C39" s="1" t="s">
        <v>2</v>
      </c>
      <c r="D39" s="2">
        <v>-7.0000000000000007E-2</v>
      </c>
      <c r="E39" s="2">
        <v>-7.0000000000000007E-2</v>
      </c>
    </row>
    <row r="40" spans="1:5" x14ac:dyDescent="0.3">
      <c r="A40" s="1">
        <v>59</v>
      </c>
      <c r="B40" s="1">
        <v>75</v>
      </c>
      <c r="C40" s="1" t="s">
        <v>2</v>
      </c>
      <c r="D40" s="2">
        <v>-7.0000000000000007E-2</v>
      </c>
      <c r="E40" s="2">
        <v>-7.0000000000000007E-2</v>
      </c>
    </row>
    <row r="41" spans="1:5" x14ac:dyDescent="0.3">
      <c r="A41" s="1">
        <v>60</v>
      </c>
      <c r="B41" s="1">
        <v>76</v>
      </c>
      <c r="C41" s="1" t="s">
        <v>2</v>
      </c>
      <c r="D41" s="2">
        <v>-7.0000000000000007E-2</v>
      </c>
      <c r="E41" s="2">
        <v>-7.0000000000000007E-2</v>
      </c>
    </row>
    <row r="42" spans="1:5" x14ac:dyDescent="0.3">
      <c r="A42" s="1">
        <v>61</v>
      </c>
      <c r="B42" s="1">
        <v>77</v>
      </c>
      <c r="C42" s="1" t="s">
        <v>2</v>
      </c>
      <c r="D42" s="2">
        <v>-0.02</v>
      </c>
      <c r="E42" s="2">
        <v>-0.02</v>
      </c>
    </row>
    <row r="43" spans="1:5" x14ac:dyDescent="0.3">
      <c r="A43" s="1">
        <v>62</v>
      </c>
      <c r="B43" s="1">
        <v>78</v>
      </c>
      <c r="C43" s="1" t="s">
        <v>2</v>
      </c>
      <c r="D43" s="2">
        <v>-0.01</v>
      </c>
      <c r="E43" s="2">
        <v>0</v>
      </c>
    </row>
    <row r="44" spans="1:5" x14ac:dyDescent="0.3">
      <c r="A44" s="1">
        <v>63</v>
      </c>
      <c r="B44" s="1">
        <v>79</v>
      </c>
      <c r="C44" s="1" t="s">
        <v>2</v>
      </c>
      <c r="D44" s="2">
        <v>-0.05</v>
      </c>
      <c r="E44" s="2">
        <v>-0.04</v>
      </c>
    </row>
    <row r="45" spans="1:5" x14ac:dyDescent="0.3">
      <c r="A45" s="1">
        <v>64</v>
      </c>
      <c r="B45" s="1">
        <v>80</v>
      </c>
      <c r="C45" s="1" t="s">
        <v>2</v>
      </c>
      <c r="D45" s="2">
        <v>-0.04</v>
      </c>
      <c r="E45" s="2">
        <v>-0.03</v>
      </c>
    </row>
    <row r="46" spans="1:5" x14ac:dyDescent="0.3">
      <c r="A46" s="1">
        <v>65</v>
      </c>
      <c r="B46" s="1">
        <v>81</v>
      </c>
      <c r="C46" s="1" t="s">
        <v>2</v>
      </c>
      <c r="D46" s="2">
        <v>-0.04</v>
      </c>
      <c r="E46" s="2">
        <v>-0.02</v>
      </c>
    </row>
    <row r="47" spans="1:5" x14ac:dyDescent="0.3">
      <c r="A47" s="1">
        <v>66</v>
      </c>
      <c r="B47" s="1">
        <v>82</v>
      </c>
      <c r="C47" s="1" t="s">
        <v>2</v>
      </c>
      <c r="D47" s="2">
        <v>-0.02</v>
      </c>
      <c r="E47" s="2">
        <v>-0.01</v>
      </c>
    </row>
    <row r="48" spans="1:5" x14ac:dyDescent="0.3">
      <c r="A48" s="1">
        <v>71</v>
      </c>
      <c r="B48" s="1">
        <v>93</v>
      </c>
      <c r="C48" s="1" t="s">
        <v>2</v>
      </c>
      <c r="D48" s="2">
        <v>0.04</v>
      </c>
      <c r="E48" s="2">
        <v>0.05</v>
      </c>
    </row>
    <row r="49" spans="1:5" x14ac:dyDescent="0.3">
      <c r="A49" s="1">
        <v>72</v>
      </c>
      <c r="B49" s="1">
        <v>94</v>
      </c>
      <c r="C49" s="1" t="s">
        <v>2</v>
      </c>
      <c r="D49" s="2">
        <v>-0.02</v>
      </c>
      <c r="E49" s="2">
        <v>-0.02</v>
      </c>
    </row>
    <row r="50" spans="1:5" x14ac:dyDescent="0.3">
      <c r="A50" s="1">
        <v>73</v>
      </c>
      <c r="B50" s="1">
        <v>95</v>
      </c>
      <c r="C50" s="1" t="s">
        <v>2</v>
      </c>
      <c r="D50" s="2">
        <v>-0.08</v>
      </c>
      <c r="E50" s="2">
        <v>-0.08</v>
      </c>
    </row>
    <row r="51" spans="1:5" x14ac:dyDescent="0.3">
      <c r="A51" s="1">
        <v>74</v>
      </c>
      <c r="B51" s="1">
        <v>96</v>
      </c>
      <c r="C51" s="1" t="s">
        <v>2</v>
      </c>
      <c r="D51" s="2">
        <v>-0.09</v>
      </c>
      <c r="E51" s="2">
        <v>-0.09</v>
      </c>
    </row>
    <row r="52" spans="1:5" x14ac:dyDescent="0.3">
      <c r="A52" s="1">
        <v>75</v>
      </c>
      <c r="B52" s="1">
        <v>97</v>
      </c>
      <c r="C52" s="1" t="s">
        <v>2</v>
      </c>
      <c r="D52" s="2">
        <v>-0.09</v>
      </c>
      <c r="E52" s="2">
        <v>-0.09</v>
      </c>
    </row>
    <row r="53" spans="1:5" x14ac:dyDescent="0.3">
      <c r="A53" s="1">
        <v>76</v>
      </c>
      <c r="B53" s="1">
        <v>98</v>
      </c>
      <c r="C53" s="1" t="s">
        <v>2</v>
      </c>
      <c r="D53" s="2">
        <v>-0.1</v>
      </c>
      <c r="E53" s="2">
        <v>-0.1</v>
      </c>
    </row>
    <row r="54" spans="1:5" x14ac:dyDescent="0.3">
      <c r="A54" s="1">
        <v>77</v>
      </c>
      <c r="B54" s="1">
        <v>99</v>
      </c>
      <c r="C54" s="1" t="s">
        <v>2</v>
      </c>
      <c r="D54" s="2">
        <v>-0.09</v>
      </c>
      <c r="E54" s="2">
        <v>-0.09</v>
      </c>
    </row>
    <row r="55" spans="1:5" x14ac:dyDescent="0.3">
      <c r="A55" s="1">
        <v>78</v>
      </c>
      <c r="B55" s="1">
        <v>100</v>
      </c>
      <c r="C55" s="1" t="s">
        <v>2</v>
      </c>
      <c r="D55" s="2">
        <v>-7.0000000000000007E-2</v>
      </c>
      <c r="E55" s="2">
        <v>-7.0000000000000007E-2</v>
      </c>
    </row>
    <row r="56" spans="1:5" x14ac:dyDescent="0.3">
      <c r="A56" s="1">
        <v>80</v>
      </c>
      <c r="B56" s="1">
        <v>102</v>
      </c>
      <c r="C56" s="1" t="s">
        <v>2</v>
      </c>
      <c r="D56" s="2">
        <v>-0.08</v>
      </c>
      <c r="E56" s="2">
        <v>-0.08</v>
      </c>
    </row>
    <row r="57" spans="1:5" x14ac:dyDescent="0.3">
      <c r="A57" s="1">
        <v>81</v>
      </c>
      <c r="B57" s="1">
        <v>103</v>
      </c>
      <c r="C57" s="1" t="s">
        <v>2</v>
      </c>
      <c r="D57" s="2">
        <v>-0.11</v>
      </c>
      <c r="E57" s="2">
        <v>-0.11</v>
      </c>
    </row>
    <row r="58" spans="1:5" x14ac:dyDescent="0.3">
      <c r="A58" s="1">
        <v>83</v>
      </c>
      <c r="B58" s="1">
        <v>105</v>
      </c>
      <c r="C58" s="1" t="s">
        <v>2</v>
      </c>
      <c r="D58" s="2">
        <v>-0.18</v>
      </c>
      <c r="E58" s="2">
        <v>-0.18</v>
      </c>
    </row>
    <row r="59" spans="1:5" x14ac:dyDescent="0.3">
      <c r="A59" s="1">
        <v>84</v>
      </c>
      <c r="B59" s="1">
        <v>106</v>
      </c>
      <c r="C59" s="1" t="s">
        <v>2</v>
      </c>
      <c r="D59" s="2">
        <v>-0.14000000000000001</v>
      </c>
      <c r="E59" s="2">
        <v>-0.14000000000000001</v>
      </c>
    </row>
    <row r="60" spans="1:5" x14ac:dyDescent="0.3">
      <c r="A60" s="1">
        <v>86</v>
      </c>
      <c r="B60" s="1">
        <v>108</v>
      </c>
      <c r="C60" s="1" t="s">
        <v>2</v>
      </c>
      <c r="D60" s="2">
        <v>-0.08</v>
      </c>
      <c r="E60" s="2">
        <v>-0.08</v>
      </c>
    </row>
    <row r="61" spans="1:5" x14ac:dyDescent="0.3">
      <c r="A61" s="1">
        <v>87</v>
      </c>
      <c r="B61" s="1">
        <v>109</v>
      </c>
      <c r="C61" s="1" t="s">
        <v>2</v>
      </c>
      <c r="D61" s="2">
        <v>-0.05</v>
      </c>
      <c r="E61" s="2">
        <v>-0.04</v>
      </c>
    </row>
    <row r="62" spans="1:5" x14ac:dyDescent="0.3">
      <c r="A62" s="1">
        <v>93</v>
      </c>
      <c r="B62" s="1">
        <v>115</v>
      </c>
      <c r="C62" s="1" t="s">
        <v>2</v>
      </c>
      <c r="D62" s="2">
        <v>-0.04</v>
      </c>
      <c r="E62" s="2">
        <v>-0.04</v>
      </c>
    </row>
    <row r="63" spans="1:5" x14ac:dyDescent="0.3">
      <c r="A63" s="1">
        <v>94</v>
      </c>
      <c r="B63" s="1">
        <v>116</v>
      </c>
      <c r="C63" s="1" t="s">
        <v>2</v>
      </c>
      <c r="D63" s="2">
        <v>-0.02</v>
      </c>
      <c r="E63" s="2">
        <v>-0.02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Aongatete</vt:lpstr>
      <vt:lpstr>EPR_LRR</vt:lpstr>
      <vt:lpstr>Database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Garae, Camillia</dc:creator>
  <cp:lastModifiedBy>CJNSIMGL</cp:lastModifiedBy>
  <cp:lastPrinted>2014-12-01T21:56:52Z</cp:lastPrinted>
  <dcterms:created xsi:type="dcterms:W3CDTF">2014-12-01T01:45:36Z</dcterms:created>
  <dcterms:modified xsi:type="dcterms:W3CDTF">2014-12-10T10:47:24Z</dcterms:modified>
</cp:coreProperties>
</file>